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2год" sheetId="3" r:id="rId1"/>
  </sheets>
  <definedNames>
    <definedName name="_xlnm.Print_Area" localSheetId="0">'22год'!$A$1:$AJ$30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9" i="3" l="1"/>
  <c r="F26" i="3"/>
  <c r="AK19" i="3"/>
  <c r="AL19" i="3" s="1"/>
  <c r="Z21" i="3"/>
  <c r="Z20" i="3"/>
  <c r="Z19" i="3"/>
  <c r="Z14" i="3"/>
  <c r="Z13" i="3"/>
  <c r="Z12" i="3"/>
  <c r="Z11" i="3"/>
  <c r="Z10" i="3"/>
  <c r="W20" i="3"/>
  <c r="W19" i="3"/>
  <c r="W13" i="3"/>
  <c r="W12" i="3"/>
  <c r="W11" i="3"/>
  <c r="W10" i="3"/>
  <c r="D21" i="3"/>
  <c r="D20" i="3"/>
  <c r="D19" i="3"/>
  <c r="D14" i="3"/>
  <c r="D13" i="3"/>
  <c r="D12" i="3"/>
  <c r="D11" i="3"/>
  <c r="D10" i="3"/>
  <c r="G21" i="3" l="1"/>
  <c r="G20" i="3"/>
  <c r="G19" i="3"/>
  <c r="J19" i="3" s="1"/>
  <c r="M19" i="3" s="1"/>
  <c r="G18" i="3"/>
  <c r="J18" i="3" s="1"/>
  <c r="M18" i="3" s="1"/>
  <c r="G17" i="3"/>
  <c r="G16" i="3"/>
  <c r="G15" i="3"/>
  <c r="G14" i="3"/>
  <c r="G13" i="3"/>
  <c r="G12" i="3"/>
  <c r="G11" i="3"/>
  <c r="J11" i="3" s="1"/>
  <c r="M11" i="3" s="1"/>
  <c r="G10" i="3"/>
  <c r="J10" i="3" s="1"/>
  <c r="M10" i="3" s="1"/>
  <c r="G9" i="3"/>
  <c r="G8" i="3"/>
  <c r="G7" i="3"/>
  <c r="J7" i="3" s="1"/>
  <c r="M7" i="3" s="1"/>
  <c r="G6" i="3"/>
  <c r="J6" i="3" s="1"/>
  <c r="M6" i="3" s="1"/>
  <c r="G5" i="3"/>
  <c r="J5" i="3" s="1"/>
  <c r="J21" i="3"/>
  <c r="J20" i="3"/>
  <c r="J17" i="3"/>
  <c r="M17" i="3" s="1"/>
  <c r="J16" i="3"/>
  <c r="J15" i="3"/>
  <c r="M15" i="3" s="1"/>
  <c r="J14" i="3"/>
  <c r="M14" i="3" s="1"/>
  <c r="J13" i="3"/>
  <c r="M13" i="3" s="1"/>
  <c r="J12" i="3"/>
  <c r="M12" i="3" s="1"/>
  <c r="J9" i="3"/>
  <c r="M9" i="3" s="1"/>
  <c r="J8" i="3"/>
  <c r="M8" i="3" s="1"/>
  <c r="M16" i="3" l="1"/>
  <c r="M20" i="3"/>
  <c r="M21" i="3"/>
  <c r="M5" i="3"/>
  <c r="H7" i="3"/>
  <c r="I7" i="3" s="1"/>
  <c r="P7" i="3"/>
  <c r="S7" i="3" s="1"/>
  <c r="V7" i="3" s="1"/>
  <c r="Y7" i="3" s="1"/>
  <c r="AB7" i="3" s="1"/>
  <c r="F7" i="3"/>
  <c r="K7" i="3" l="1"/>
  <c r="L7" i="3" s="1"/>
  <c r="U7" i="3"/>
  <c r="R7" i="3"/>
  <c r="X7" i="3"/>
  <c r="AA7" i="3"/>
  <c r="AE7" i="3"/>
  <c r="AH7" i="3" s="1"/>
  <c r="AD7" i="3"/>
  <c r="N7" i="3"/>
  <c r="O7" i="3" s="1"/>
  <c r="AG7" i="3" l="1"/>
  <c r="AK7" i="3"/>
  <c r="AL7" i="3" s="1"/>
  <c r="AJ7" i="3"/>
  <c r="K18" i="3" l="1"/>
  <c r="L18" i="3" s="1"/>
  <c r="K17" i="3"/>
  <c r="L17" i="3" s="1"/>
  <c r="K12" i="3"/>
  <c r="L12" i="3" s="1"/>
  <c r="K11" i="3"/>
  <c r="L11" i="3" s="1"/>
  <c r="K5" i="3"/>
  <c r="L5" i="3" s="1"/>
  <c r="P19" i="3"/>
  <c r="S19" i="3" s="1"/>
  <c r="V19" i="3" s="1"/>
  <c r="Y19" i="3" s="1"/>
  <c r="AB19" i="3" s="1"/>
  <c r="P18" i="3"/>
  <c r="S18" i="3" s="1"/>
  <c r="V18" i="3" s="1"/>
  <c r="Y18" i="3" s="1"/>
  <c r="P17" i="3"/>
  <c r="S17" i="3" s="1"/>
  <c r="V17" i="3" s="1"/>
  <c r="P16" i="3"/>
  <c r="S16" i="3" s="1"/>
  <c r="P15" i="3"/>
  <c r="S15" i="3" s="1"/>
  <c r="V15" i="3" s="1"/>
  <c r="P14" i="3"/>
  <c r="P13" i="3"/>
  <c r="P12" i="3"/>
  <c r="P11" i="3"/>
  <c r="S11" i="3" s="1"/>
  <c r="V11" i="3" s="1"/>
  <c r="Y11" i="3" s="1"/>
  <c r="P10" i="3"/>
  <c r="S10" i="3" s="1"/>
  <c r="V10" i="3" s="1"/>
  <c r="Y10" i="3" s="1"/>
  <c r="AB10" i="3" s="1"/>
  <c r="P9" i="3"/>
  <c r="S9" i="3" s="1"/>
  <c r="V9" i="3" s="1"/>
  <c r="Y9" i="3" s="1"/>
  <c r="P8" i="3"/>
  <c r="S8" i="3" s="1"/>
  <c r="V8" i="3" s="1"/>
  <c r="Y8" i="3" s="1"/>
  <c r="P6" i="3"/>
  <c r="P5" i="3"/>
  <c r="S5" i="3"/>
  <c r="V5" i="3" s="1"/>
  <c r="Y5" i="3" s="1"/>
  <c r="S12" i="3"/>
  <c r="V12" i="3" s="1"/>
  <c r="Y12" i="3" s="1"/>
  <c r="AB12" i="3" s="1"/>
  <c r="AE12" i="3" s="1"/>
  <c r="AH12" i="3" s="1"/>
  <c r="S6" i="3"/>
  <c r="V6" i="3" s="1"/>
  <c r="Y6" i="3" s="1"/>
  <c r="AB6" i="3" s="1"/>
  <c r="H18" i="3"/>
  <c r="I18" i="3" s="1"/>
  <c r="H16" i="3"/>
  <c r="I16" i="3" s="1"/>
  <c r="H15" i="3"/>
  <c r="I15" i="3" s="1"/>
  <c r="H12" i="3"/>
  <c r="I12" i="3" s="1"/>
  <c r="H11" i="3"/>
  <c r="I11" i="3" s="1"/>
  <c r="H9" i="3"/>
  <c r="I9" i="3" s="1"/>
  <c r="H8" i="3"/>
  <c r="I8" i="3" s="1"/>
  <c r="H6" i="3"/>
  <c r="I6" i="3" s="1"/>
  <c r="H5" i="3"/>
  <c r="I5" i="3" s="1"/>
  <c r="P21" i="3"/>
  <c r="S21" i="3" s="1"/>
  <c r="V21" i="3" s="1"/>
  <c r="Y21" i="3" s="1"/>
  <c r="AB21" i="3" s="1"/>
  <c r="AE21" i="3" s="1"/>
  <c r="AH21" i="3" s="1"/>
  <c r="H19" i="3"/>
  <c r="I19" i="3" s="1"/>
  <c r="F18" i="3"/>
  <c r="F17" i="3"/>
  <c r="F16" i="3"/>
  <c r="F15" i="3"/>
  <c r="F25" i="3" s="1"/>
  <c r="F14" i="3"/>
  <c r="F12" i="3"/>
  <c r="F11" i="3"/>
  <c r="F10" i="3"/>
  <c r="F9" i="3"/>
  <c r="F8" i="3"/>
  <c r="F6" i="3"/>
  <c r="F5" i="3"/>
  <c r="R17" i="3" l="1"/>
  <c r="H17" i="3"/>
  <c r="I17" i="3" s="1"/>
  <c r="K6" i="3"/>
  <c r="L6" i="3" s="1"/>
  <c r="K8" i="3"/>
  <c r="L8" i="3" s="1"/>
  <c r="K15" i="3"/>
  <c r="L15" i="3" s="1"/>
  <c r="AA21" i="3"/>
  <c r="AD6" i="3"/>
  <c r="K9" i="3"/>
  <c r="L9" i="3" s="1"/>
  <c r="K16" i="3"/>
  <c r="L16" i="3" s="1"/>
  <c r="R5" i="3"/>
  <c r="F21" i="3"/>
  <c r="R18" i="3"/>
  <c r="K19" i="3"/>
  <c r="L19" i="3" s="1"/>
  <c r="L26" i="3" s="1"/>
  <c r="N9" i="3"/>
  <c r="O9" i="3" s="1"/>
  <c r="R19" i="3"/>
  <c r="U18" i="3"/>
  <c r="U15" i="3"/>
  <c r="AK15" i="3"/>
  <c r="AL15" i="3" s="1"/>
  <c r="AA10" i="3"/>
  <c r="AE10" i="3"/>
  <c r="AH10" i="3" s="1"/>
  <c r="X10" i="3"/>
  <c r="AB5" i="3"/>
  <c r="AE5" i="3" s="1"/>
  <c r="AH5" i="3" s="1"/>
  <c r="AA5" i="3"/>
  <c r="AB9" i="3"/>
  <c r="AE9" i="3" s="1"/>
  <c r="AA9" i="3"/>
  <c r="Y17" i="3"/>
  <c r="AB17" i="3" s="1"/>
  <c r="AE17" i="3" s="1"/>
  <c r="AH17" i="3" s="1"/>
  <c r="X17" i="3"/>
  <c r="AA8" i="3"/>
  <c r="AB8" i="3"/>
  <c r="AE8" i="3" s="1"/>
  <c r="AH8" i="3" s="1"/>
  <c r="AB18" i="3"/>
  <c r="AA18" i="3"/>
  <c r="AA11" i="3"/>
  <c r="AB11" i="3"/>
  <c r="Y15" i="3"/>
  <c r="X15" i="3"/>
  <c r="AE19" i="3"/>
  <c r="AH19" i="3" s="1"/>
  <c r="F13" i="3"/>
  <c r="H13" i="3"/>
  <c r="I13" i="3" s="1"/>
  <c r="H20" i="3"/>
  <c r="I20" i="3" s="1"/>
  <c r="V16" i="3"/>
  <c r="Y16" i="3" s="1"/>
  <c r="U16" i="3"/>
  <c r="S13" i="3"/>
  <c r="V13" i="3" s="1"/>
  <c r="Y13" i="3" s="1"/>
  <c r="AB13" i="3" s="1"/>
  <c r="AE13" i="3" s="1"/>
  <c r="AH13" i="3" s="1"/>
  <c r="U10" i="3"/>
  <c r="X5" i="3"/>
  <c r="X18" i="3"/>
  <c r="AA13" i="3"/>
  <c r="AA17" i="3"/>
  <c r="AD12" i="3"/>
  <c r="X19" i="3"/>
  <c r="X6" i="3"/>
  <c r="X11" i="3"/>
  <c r="AA6" i="3"/>
  <c r="AG5" i="3"/>
  <c r="N5" i="3"/>
  <c r="O5" i="3" s="1"/>
  <c r="N6" i="3"/>
  <c r="O6" i="3" s="1"/>
  <c r="R11" i="3"/>
  <c r="N11" i="3"/>
  <c r="O11" i="3" s="1"/>
  <c r="R16" i="3"/>
  <c r="N16" i="3"/>
  <c r="O16" i="3" s="1"/>
  <c r="S14" i="3"/>
  <c r="V14" i="3" s="1"/>
  <c r="Y14" i="3" s="1"/>
  <c r="AB14" i="3" s="1"/>
  <c r="AE14" i="3" s="1"/>
  <c r="AH14" i="3" s="1"/>
  <c r="U19" i="3"/>
  <c r="U6" i="3"/>
  <c r="X8" i="3"/>
  <c r="X21" i="3"/>
  <c r="AE6" i="3"/>
  <c r="AH6" i="3" s="1"/>
  <c r="AG21" i="3"/>
  <c r="N17" i="3"/>
  <c r="O17" i="3" s="1"/>
  <c r="F19" i="3"/>
  <c r="AA19" i="3"/>
  <c r="N8" i="3"/>
  <c r="O8" i="3" s="1"/>
  <c r="R12" i="3"/>
  <c r="N12" i="3"/>
  <c r="O12" i="3" s="1"/>
  <c r="H21" i="3"/>
  <c r="I21" i="3" s="1"/>
  <c r="X9" i="3"/>
  <c r="AA12" i="3"/>
  <c r="N18" i="3"/>
  <c r="O18" i="3" s="1"/>
  <c r="F20" i="3"/>
  <c r="R9" i="3"/>
  <c r="P20" i="3"/>
  <c r="S20" i="3" s="1"/>
  <c r="V20" i="3" s="1"/>
  <c r="Y20" i="3" s="1"/>
  <c r="AB20" i="3" s="1"/>
  <c r="AE20" i="3" s="1"/>
  <c r="AH20" i="3" s="1"/>
  <c r="X12" i="3"/>
  <c r="AG12" i="3"/>
  <c r="U17" i="3"/>
  <c r="R15" i="3"/>
  <c r="U11" i="3"/>
  <c r="U12" i="3"/>
  <c r="U8" i="3"/>
  <c r="R6" i="3"/>
  <c r="R8" i="3"/>
  <c r="U9" i="3"/>
  <c r="U5" i="3"/>
  <c r="AD19" i="3" l="1"/>
  <c r="AD13" i="3"/>
  <c r="U20" i="3"/>
  <c r="K20" i="3"/>
  <c r="L20" i="3" s="1"/>
  <c r="AK9" i="3"/>
  <c r="AL9" i="3" s="1"/>
  <c r="K14" i="3"/>
  <c r="L14" i="3" s="1"/>
  <c r="AD10" i="3"/>
  <c r="K13" i="3"/>
  <c r="L13" i="3" s="1"/>
  <c r="AD5" i="3"/>
  <c r="U21" i="3"/>
  <c r="K21" i="3"/>
  <c r="L21" i="3" s="1"/>
  <c r="R14" i="3"/>
  <c r="H14" i="3"/>
  <c r="I14" i="3" s="1"/>
  <c r="K10" i="3"/>
  <c r="L10" i="3" s="1"/>
  <c r="AD21" i="3"/>
  <c r="R10" i="3"/>
  <c r="H10" i="3"/>
  <c r="I10" i="3" s="1"/>
  <c r="N15" i="3"/>
  <c r="O15" i="3" s="1"/>
  <c r="AD20" i="3"/>
  <c r="U13" i="3"/>
  <c r="AG19" i="3"/>
  <c r="X16" i="3"/>
  <c r="AD14" i="3"/>
  <c r="AK10" i="3"/>
  <c r="AL10" i="3" s="1"/>
  <c r="N20" i="3"/>
  <c r="O20" i="3" s="1"/>
  <c r="AJ13" i="3"/>
  <c r="X13" i="3"/>
  <c r="AG17" i="3"/>
  <c r="AD17" i="3"/>
  <c r="AA14" i="3"/>
  <c r="AG10" i="3"/>
  <c r="AG14" i="3"/>
  <c r="AA20" i="3"/>
  <c r="AG13" i="3"/>
  <c r="X20" i="3"/>
  <c r="X14" i="3"/>
  <c r="AJ14" i="3"/>
  <c r="AK8" i="3"/>
  <c r="AL8" i="3" s="1"/>
  <c r="AJ8" i="3"/>
  <c r="AA15" i="3"/>
  <c r="AB15" i="3"/>
  <c r="AD18" i="3"/>
  <c r="AE18" i="3"/>
  <c r="R21" i="3"/>
  <c r="N21" i="3"/>
  <c r="O21" i="3" s="1"/>
  <c r="F22" i="3"/>
  <c r="AK11" i="3"/>
  <c r="AL11" i="3" s="1"/>
  <c r="AJ5" i="3"/>
  <c r="AK5" i="3"/>
  <c r="AL5" i="3" s="1"/>
  <c r="AD11" i="3"/>
  <c r="AE11" i="3"/>
  <c r="AG9" i="3"/>
  <c r="AH9" i="3"/>
  <c r="AJ9" i="3" s="1"/>
  <c r="R13" i="3"/>
  <c r="AK18" i="3"/>
  <c r="AL18" i="3" s="1"/>
  <c r="AJ12" i="3"/>
  <c r="AK12" i="3"/>
  <c r="AL12" i="3" s="1"/>
  <c r="N19" i="3"/>
  <c r="O19" i="3" s="1"/>
  <c r="AJ17" i="3"/>
  <c r="AK17" i="3"/>
  <c r="AL17" i="3" s="1"/>
  <c r="AD9" i="3"/>
  <c r="AB16" i="3"/>
  <c r="AA16" i="3"/>
  <c r="AG20" i="3"/>
  <c r="AG6" i="3"/>
  <c r="F23" i="3"/>
  <c r="R20" i="3"/>
  <c r="AG8" i="3"/>
  <c r="AK16" i="3"/>
  <c r="AL16" i="3" s="1"/>
  <c r="AK6" i="3"/>
  <c r="AL6" i="3" s="1"/>
  <c r="AJ6" i="3"/>
  <c r="U14" i="3"/>
  <c r="U26" i="3" s="1"/>
  <c r="AD8" i="3"/>
  <c r="AJ10" i="3" l="1"/>
  <c r="AK20" i="3"/>
  <c r="AL20" i="3" s="1"/>
  <c r="N14" i="3"/>
  <c r="O14" i="3" s="1"/>
  <c r="AK14" i="3"/>
  <c r="AL14" i="3" s="1"/>
  <c r="AJ20" i="3"/>
  <c r="N10" i="3"/>
  <c r="O10" i="3" s="1"/>
  <c r="I26" i="3"/>
  <c r="N13" i="3"/>
  <c r="O13" i="3" s="1"/>
  <c r="X26" i="3"/>
  <c r="AK13" i="3"/>
  <c r="AL13" i="3" s="1"/>
  <c r="AA26" i="3"/>
  <c r="AH18" i="3"/>
  <c r="AJ18" i="3" s="1"/>
  <c r="AG18" i="3"/>
  <c r="AK21" i="3"/>
  <c r="AL21" i="3" s="1"/>
  <c r="AJ21" i="3"/>
  <c r="F24" i="3"/>
  <c r="AE16" i="3"/>
  <c r="AD16" i="3"/>
  <c r="AJ19" i="3"/>
  <c r="AH11" i="3"/>
  <c r="AJ11" i="3" s="1"/>
  <c r="AG11" i="3"/>
  <c r="AD15" i="3"/>
  <c r="AE15" i="3"/>
  <c r="R26" i="3"/>
  <c r="O26" i="3" l="1"/>
  <c r="AD26" i="3"/>
  <c r="AH16" i="3"/>
  <c r="AJ16" i="3" s="1"/>
  <c r="AG16" i="3"/>
  <c r="AH15" i="3"/>
  <c r="AJ15" i="3" s="1"/>
  <c r="AG15" i="3"/>
  <c r="AJ26" i="3" l="1"/>
  <c r="AG26" i="3"/>
  <c r="AL26" i="3" l="1"/>
</calcChain>
</file>

<file path=xl/sharedStrings.xml><?xml version="1.0" encoding="utf-8"?>
<sst xmlns="http://schemas.openxmlformats.org/spreadsheetml/2006/main" count="83" uniqueCount="40">
  <si>
    <t>№ п/п</t>
  </si>
  <si>
    <t>Наименование работ и материалов</t>
  </si>
  <si>
    <t>Кол-во</t>
  </si>
  <si>
    <t>Цена, руб. с НДС*</t>
  </si>
  <si>
    <t>Сумма</t>
  </si>
  <si>
    <t>УСПД</t>
  </si>
  <si>
    <t>Трансформатор тока (ТТ)</t>
  </si>
  <si>
    <t>Монтаж, наладка УСПД</t>
  </si>
  <si>
    <t>Замена ТТ</t>
  </si>
  <si>
    <t>ИТОГО</t>
  </si>
  <si>
    <t>Кол-во, шт.</t>
  </si>
  <si>
    <t>ПИР</t>
  </si>
  <si>
    <t>Цена, руб. с НДС</t>
  </si>
  <si>
    <t>Стоимость, руб. с НДС</t>
  </si>
  <si>
    <t>Ед. измерения</t>
  </si>
  <si>
    <t>Однофазный прибор учета PLC</t>
  </si>
  <si>
    <t>шт.</t>
  </si>
  <si>
    <t>Замена однофазного прибора учета PLC</t>
  </si>
  <si>
    <t>Замена трехфазного прибора учета PLC прям</t>
  </si>
  <si>
    <t>Замена трехфазного прибора учета PLC косвен</t>
  </si>
  <si>
    <t>Однофазный прибор учета GSM</t>
  </si>
  <si>
    <t>Трехфазный прибор учета прям GSM</t>
  </si>
  <si>
    <t>Трехфазный прибор учета кос GSM</t>
  </si>
  <si>
    <t>Замена однофазного прибора учета GSM</t>
  </si>
  <si>
    <t>Замена трехфазного прибора учета GSM прям</t>
  </si>
  <si>
    <t>Замена трехфазного прибора учета GSM кос</t>
  </si>
  <si>
    <t>работы GSM</t>
  </si>
  <si>
    <t xml:space="preserve">Итого оборудование </t>
  </si>
  <si>
    <t>Итого работы</t>
  </si>
  <si>
    <t>Итого ПИРы</t>
  </si>
  <si>
    <t>Трехфазный прибор учета PLC прям</t>
  </si>
  <si>
    <t>Трехфазный прибор учета PLC косв</t>
  </si>
  <si>
    <t>Ввод в эксплуатация ИСУ 2022г.</t>
  </si>
  <si>
    <t>2 квартал 2022</t>
  </si>
  <si>
    <t>3 квартал 2022</t>
  </si>
  <si>
    <t>4 квартал 2022</t>
  </si>
  <si>
    <t>2022 ИТОГО</t>
  </si>
  <si>
    <t>Поквартально</t>
  </si>
  <si>
    <t>Помесячно</t>
  </si>
  <si>
    <t>Подготовил: главный эксперт группы развития энергетических услуг ____________ В.В. Кузнецов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</si>
</sst>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2" fillId="0" borderId="0" xfId="0" applyFont="1"/>
    <xf numFmtId="3" fontId="2" fillId="0" borderId="1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0" xfId="0" applyNumberFormat="1" applyFont="1"/>
    <xf numFmtId="0" fontId="2" fillId="0" borderId="1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right" vertical="center"/>
    </xf>
    <xf numFmtId="4" fontId="5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right" vertical="center"/>
    </xf>
    <xf numFmtId="0" fontId="6" fillId="0" borderId="9" xfId="0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/>
    </xf>
    <xf numFmtId="0" fontId="5" fillId="0" borderId="5" xfId="0" applyFont="1" applyFill="1" applyBorder="1" applyAlignment="1"/>
    <xf numFmtId="0" fontId="1" fillId="0" borderId="0" xfId="0" applyFont="1"/>
    <xf numFmtId="3" fontId="6" fillId="0" borderId="14" xfId="0" applyNumberFormat="1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" fontId="2" fillId="0" borderId="10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" fontId="1" fillId="0" borderId="1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horizontal="center"/>
    </xf>
    <xf numFmtId="17" fontId="2" fillId="0" borderId="8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29"/>
  <sheetViews>
    <sheetView tabSelected="1" view="pageBreakPreview" zoomScaleNormal="100" zoomScaleSheetLayoutView="100" workbookViewId="0">
      <selection activeCell="B29" sqref="B29"/>
    </sheetView>
  </sheetViews>
  <sheetFormatPr defaultRowHeight="15" x14ac:dyDescent="0.25"/>
  <cols>
    <col min="1" max="1" width="7.85546875" style="1" customWidth="1"/>
    <col min="2" max="2" width="45.5703125" style="1" customWidth="1"/>
    <col min="3" max="3" width="11" style="1" customWidth="1"/>
    <col min="4" max="4" width="8.5703125" style="1" customWidth="1"/>
    <col min="5" max="5" width="11.28515625" style="1" customWidth="1"/>
    <col min="6" max="6" width="15.42578125" style="1" customWidth="1"/>
    <col min="7" max="8" width="7.85546875" style="1" customWidth="1"/>
    <col min="9" max="9" width="10.5703125" style="1" customWidth="1"/>
    <col min="10" max="11" width="7.85546875" style="1" customWidth="1"/>
    <col min="12" max="12" width="10.85546875" style="1" customWidth="1"/>
    <col min="13" max="13" width="7.85546875" style="1" customWidth="1"/>
    <col min="14" max="14" width="8.7109375" style="1" customWidth="1"/>
    <col min="15" max="15" width="10.5703125" style="1" customWidth="1"/>
    <col min="16" max="16" width="9.28515625" style="1" customWidth="1"/>
    <col min="17" max="17" width="9.5703125" style="1" customWidth="1"/>
    <col min="18" max="18" width="13" style="1" customWidth="1"/>
    <col min="19" max="19" width="9.28515625" style="1" customWidth="1"/>
    <col min="20" max="20" width="7.7109375" style="1" customWidth="1"/>
    <col min="21" max="21" width="11.5703125" style="1" customWidth="1"/>
    <col min="22" max="23" width="9.140625" style="1"/>
    <col min="24" max="24" width="11.140625" style="1" customWidth="1"/>
    <col min="25" max="26" width="9.140625" style="1"/>
    <col min="27" max="27" width="11.28515625" style="1" customWidth="1"/>
    <col min="28" max="29" width="9.140625" style="1"/>
    <col min="30" max="30" width="10.42578125" style="1" customWidth="1"/>
    <col min="31" max="32" width="9.140625" style="1"/>
    <col min="33" max="33" width="11" style="1" customWidth="1"/>
    <col min="34" max="35" width="9.140625" style="1"/>
    <col min="36" max="36" width="11" style="1" customWidth="1"/>
    <col min="37" max="37" width="9.140625" style="1"/>
    <col min="38" max="38" width="10.85546875" style="1" bestFit="1" customWidth="1"/>
    <col min="39" max="16384" width="9.140625" style="1"/>
  </cols>
  <sheetData>
    <row r="1" spans="1:38" ht="15.75" thickBot="1" x14ac:dyDescent="0.3"/>
    <row r="2" spans="1:38" ht="15.75" thickBot="1" x14ac:dyDescent="0.3">
      <c r="A2" s="37" t="s">
        <v>32</v>
      </c>
      <c r="G2" s="39" t="s">
        <v>37</v>
      </c>
      <c r="H2" s="40"/>
      <c r="I2" s="40"/>
      <c r="J2" s="40"/>
      <c r="K2" s="40"/>
      <c r="L2" s="40"/>
      <c r="M2" s="40"/>
      <c r="N2" s="40"/>
      <c r="O2" s="41"/>
      <c r="P2" s="39" t="s">
        <v>38</v>
      </c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1"/>
    </row>
    <row r="3" spans="1:38" ht="49.5" customHeight="1" x14ac:dyDescent="0.25">
      <c r="A3" s="42" t="s">
        <v>0</v>
      </c>
      <c r="B3" s="44" t="s">
        <v>1</v>
      </c>
      <c r="C3" s="46" t="s">
        <v>36</v>
      </c>
      <c r="D3" s="47"/>
      <c r="E3" s="47"/>
      <c r="F3" s="48"/>
      <c r="G3" s="52" t="s">
        <v>33</v>
      </c>
      <c r="H3" s="50"/>
      <c r="I3" s="51"/>
      <c r="J3" s="52" t="s">
        <v>34</v>
      </c>
      <c r="K3" s="50"/>
      <c r="L3" s="51"/>
      <c r="M3" s="52" t="s">
        <v>35</v>
      </c>
      <c r="N3" s="50"/>
      <c r="O3" s="51"/>
      <c r="P3" s="54">
        <v>44713</v>
      </c>
      <c r="Q3" s="50"/>
      <c r="R3" s="51"/>
      <c r="S3" s="49">
        <v>44743</v>
      </c>
      <c r="T3" s="50"/>
      <c r="U3" s="51"/>
      <c r="V3" s="49">
        <v>44774</v>
      </c>
      <c r="W3" s="50"/>
      <c r="X3" s="51"/>
      <c r="Y3" s="49">
        <v>44805</v>
      </c>
      <c r="Z3" s="50"/>
      <c r="AA3" s="51"/>
      <c r="AB3" s="49">
        <v>44835</v>
      </c>
      <c r="AC3" s="50"/>
      <c r="AD3" s="51"/>
      <c r="AE3" s="49">
        <v>44866</v>
      </c>
      <c r="AF3" s="50"/>
      <c r="AG3" s="51"/>
      <c r="AH3" s="49">
        <v>44896</v>
      </c>
      <c r="AI3" s="50"/>
      <c r="AJ3" s="51"/>
    </row>
    <row r="4" spans="1:38" ht="45" x14ac:dyDescent="0.25">
      <c r="A4" s="43"/>
      <c r="B4" s="45"/>
      <c r="C4" s="9" t="s">
        <v>14</v>
      </c>
      <c r="D4" s="9" t="s">
        <v>2</v>
      </c>
      <c r="E4" s="9" t="s">
        <v>3</v>
      </c>
      <c r="F4" s="31" t="s">
        <v>4</v>
      </c>
      <c r="G4" s="10" t="s">
        <v>12</v>
      </c>
      <c r="H4" s="11" t="s">
        <v>10</v>
      </c>
      <c r="I4" s="12" t="s">
        <v>13</v>
      </c>
      <c r="J4" s="10" t="s">
        <v>12</v>
      </c>
      <c r="K4" s="11" t="s">
        <v>10</v>
      </c>
      <c r="L4" s="12" t="s">
        <v>13</v>
      </c>
      <c r="M4" s="10" t="s">
        <v>12</v>
      </c>
      <c r="N4" s="11" t="s">
        <v>10</v>
      </c>
      <c r="O4" s="12" t="s">
        <v>13</v>
      </c>
      <c r="P4" s="22" t="s">
        <v>12</v>
      </c>
      <c r="Q4" s="11" t="s">
        <v>10</v>
      </c>
      <c r="R4" s="12" t="s">
        <v>13</v>
      </c>
      <c r="S4" s="10" t="s">
        <v>12</v>
      </c>
      <c r="T4" s="11" t="s">
        <v>10</v>
      </c>
      <c r="U4" s="12" t="s">
        <v>13</v>
      </c>
      <c r="V4" s="10" t="s">
        <v>12</v>
      </c>
      <c r="W4" s="11" t="s">
        <v>10</v>
      </c>
      <c r="X4" s="12" t="s">
        <v>13</v>
      </c>
      <c r="Y4" s="10" t="s">
        <v>12</v>
      </c>
      <c r="Z4" s="11" t="s">
        <v>10</v>
      </c>
      <c r="AA4" s="12" t="s">
        <v>13</v>
      </c>
      <c r="AB4" s="10" t="s">
        <v>12</v>
      </c>
      <c r="AC4" s="11" t="s">
        <v>10</v>
      </c>
      <c r="AD4" s="12" t="s">
        <v>13</v>
      </c>
      <c r="AE4" s="10" t="s">
        <v>12</v>
      </c>
      <c r="AF4" s="11" t="s">
        <v>10</v>
      </c>
      <c r="AG4" s="12" t="s">
        <v>13</v>
      </c>
      <c r="AH4" s="10" t="s">
        <v>12</v>
      </c>
      <c r="AI4" s="11" t="s">
        <v>10</v>
      </c>
      <c r="AJ4" s="12" t="s">
        <v>13</v>
      </c>
    </row>
    <row r="5" spans="1:38" x14ac:dyDescent="0.25">
      <c r="A5" s="25">
        <v>1</v>
      </c>
      <c r="B5" s="32" t="s">
        <v>15</v>
      </c>
      <c r="C5" s="13" t="s">
        <v>16</v>
      </c>
      <c r="D5" s="38">
        <v>0</v>
      </c>
      <c r="E5" s="33">
        <v>13250</v>
      </c>
      <c r="F5" s="26">
        <f t="shared" ref="F5:F21" si="0">D5*E5</f>
        <v>0</v>
      </c>
      <c r="G5" s="2">
        <f>E5</f>
        <v>13250</v>
      </c>
      <c r="H5" s="3">
        <f>Q5</f>
        <v>0</v>
      </c>
      <c r="I5" s="4">
        <f>H5*G5</f>
        <v>0</v>
      </c>
      <c r="J5" s="2">
        <f>G5</f>
        <v>13250</v>
      </c>
      <c r="K5" s="3">
        <f>T5+W5+Z5</f>
        <v>0</v>
      </c>
      <c r="L5" s="4">
        <f>K5*J5</f>
        <v>0</v>
      </c>
      <c r="M5" s="2">
        <f>J5</f>
        <v>13250</v>
      </c>
      <c r="N5" s="3">
        <f>AC5+AF5+AI5</f>
        <v>0</v>
      </c>
      <c r="O5" s="4">
        <f>N5*M5</f>
        <v>0</v>
      </c>
      <c r="P5" s="23">
        <f>E5</f>
        <v>13250</v>
      </c>
      <c r="Q5" s="3">
        <v>0</v>
      </c>
      <c r="R5" s="4">
        <f>Q5*P5</f>
        <v>0</v>
      </c>
      <c r="S5" s="2">
        <f>P5</f>
        <v>13250</v>
      </c>
      <c r="T5" s="3">
        <v>0</v>
      </c>
      <c r="U5" s="4">
        <f>T5*S5</f>
        <v>0</v>
      </c>
      <c r="V5" s="2">
        <f>S5</f>
        <v>13250</v>
      </c>
      <c r="W5" s="38">
        <v>0</v>
      </c>
      <c r="X5" s="4">
        <f>W5*V5</f>
        <v>0</v>
      </c>
      <c r="Y5" s="2">
        <f>V5</f>
        <v>13250</v>
      </c>
      <c r="Z5" s="38">
        <v>0</v>
      </c>
      <c r="AA5" s="4">
        <f>Z5*Y5</f>
        <v>0</v>
      </c>
      <c r="AB5" s="2">
        <f>Y5</f>
        <v>13250</v>
      </c>
      <c r="AC5" s="3">
        <v>0</v>
      </c>
      <c r="AD5" s="4">
        <f>AC5*AB5</f>
        <v>0</v>
      </c>
      <c r="AE5" s="2">
        <f>AB5</f>
        <v>13250</v>
      </c>
      <c r="AF5" s="3">
        <v>0</v>
      </c>
      <c r="AG5" s="4">
        <f>AF5*AE5</f>
        <v>0</v>
      </c>
      <c r="AH5" s="2">
        <f>AE5</f>
        <v>13250</v>
      </c>
      <c r="AI5" s="3">
        <v>0</v>
      </c>
      <c r="AJ5" s="4">
        <f>AI5*AH5</f>
        <v>0</v>
      </c>
      <c r="AK5" s="5">
        <f>AI5+AF5+AC5+Z5+W5+T5+Q5</f>
        <v>0</v>
      </c>
      <c r="AL5" s="5">
        <f>AK5-D5</f>
        <v>0</v>
      </c>
    </row>
    <row r="6" spans="1:38" x14ac:dyDescent="0.25">
      <c r="A6" s="25">
        <v>2</v>
      </c>
      <c r="B6" s="32" t="s">
        <v>30</v>
      </c>
      <c r="C6" s="13" t="s">
        <v>16</v>
      </c>
      <c r="D6" s="38">
        <v>0</v>
      </c>
      <c r="E6" s="33">
        <v>21500</v>
      </c>
      <c r="F6" s="26">
        <f t="shared" si="0"/>
        <v>0</v>
      </c>
      <c r="G6" s="2">
        <f t="shared" ref="G6:G21" si="1">E6</f>
        <v>21500</v>
      </c>
      <c r="H6" s="3">
        <f t="shared" ref="H6:H21" si="2">Q6</f>
        <v>0</v>
      </c>
      <c r="I6" s="4">
        <f t="shared" ref="I6:I14" si="3">H6*G6</f>
        <v>0</v>
      </c>
      <c r="J6" s="2">
        <f t="shared" ref="J6:J14" si="4">G6</f>
        <v>21500</v>
      </c>
      <c r="K6" s="3">
        <f t="shared" ref="K6:K21" si="5">T6+W6+Z6</f>
        <v>0</v>
      </c>
      <c r="L6" s="4">
        <f t="shared" ref="L6:L14" si="6">K6*J6</f>
        <v>0</v>
      </c>
      <c r="M6" s="2">
        <f t="shared" ref="M6:M14" si="7">J6</f>
        <v>21500</v>
      </c>
      <c r="N6" s="3">
        <f t="shared" ref="N6:N21" si="8">AC6+AF6+AI6</f>
        <v>0</v>
      </c>
      <c r="O6" s="4">
        <f t="shared" ref="O6:O14" si="9">N6*M6</f>
        <v>0</v>
      </c>
      <c r="P6" s="23">
        <f t="shared" ref="P6:P9" si="10">E6</f>
        <v>21500</v>
      </c>
      <c r="Q6" s="3">
        <v>0</v>
      </c>
      <c r="R6" s="4">
        <f t="shared" ref="R6:R9" si="11">Q6*P6</f>
        <v>0</v>
      </c>
      <c r="S6" s="2">
        <f t="shared" ref="S6:S9" si="12">P6</f>
        <v>21500</v>
      </c>
      <c r="T6" s="3">
        <v>0</v>
      </c>
      <c r="U6" s="4">
        <f t="shared" ref="U6:U9" si="13">T6*S6</f>
        <v>0</v>
      </c>
      <c r="V6" s="2">
        <f t="shared" ref="V6:V9" si="14">S6</f>
        <v>21500</v>
      </c>
      <c r="W6" s="38">
        <v>0</v>
      </c>
      <c r="X6" s="4">
        <f t="shared" ref="X6:X9" si="15">W6*V6</f>
        <v>0</v>
      </c>
      <c r="Y6" s="2">
        <f t="shared" ref="Y6:Y9" si="16">V6</f>
        <v>21500</v>
      </c>
      <c r="Z6" s="38">
        <v>0</v>
      </c>
      <c r="AA6" s="4">
        <f t="shared" ref="AA6:AA9" si="17">Z6*Y6</f>
        <v>0</v>
      </c>
      <c r="AB6" s="2">
        <f t="shared" ref="AB6:AB9" si="18">Y6</f>
        <v>21500</v>
      </c>
      <c r="AC6" s="3">
        <v>0</v>
      </c>
      <c r="AD6" s="4">
        <f t="shared" ref="AD6:AD9" si="19">AC6*AB6</f>
        <v>0</v>
      </c>
      <c r="AE6" s="2">
        <f t="shared" ref="AE6:AE9" si="20">AB6</f>
        <v>21500</v>
      </c>
      <c r="AF6" s="3">
        <v>0</v>
      </c>
      <c r="AG6" s="4">
        <f t="shared" ref="AG6:AG9" si="21">AF6*AE6</f>
        <v>0</v>
      </c>
      <c r="AH6" s="2">
        <f t="shared" ref="AH6:AH9" si="22">AE6</f>
        <v>21500</v>
      </c>
      <c r="AI6" s="3">
        <v>0</v>
      </c>
      <c r="AJ6" s="4">
        <f t="shared" ref="AJ6:AJ9" si="23">AI6*AH6</f>
        <v>0</v>
      </c>
      <c r="AK6" s="5">
        <f t="shared" ref="AK6:AK9" si="24">AI6+AF6+AC6+Z6+W6+T6+Q6</f>
        <v>0</v>
      </c>
      <c r="AL6" s="5">
        <f t="shared" ref="AL6:AL9" si="25">AK6-D6</f>
        <v>0</v>
      </c>
    </row>
    <row r="7" spans="1:38" x14ac:dyDescent="0.25">
      <c r="A7" s="25"/>
      <c r="B7" s="32" t="s">
        <v>31</v>
      </c>
      <c r="C7" s="13" t="s">
        <v>16</v>
      </c>
      <c r="D7" s="38">
        <v>0</v>
      </c>
      <c r="E7" s="33">
        <v>20500</v>
      </c>
      <c r="F7" s="26">
        <f t="shared" ref="F7" si="26">D7*E7</f>
        <v>0</v>
      </c>
      <c r="G7" s="2">
        <f t="shared" si="1"/>
        <v>20500</v>
      </c>
      <c r="H7" s="3">
        <f t="shared" si="2"/>
        <v>0</v>
      </c>
      <c r="I7" s="4">
        <f t="shared" si="3"/>
        <v>0</v>
      </c>
      <c r="J7" s="2">
        <f t="shared" si="4"/>
        <v>20500</v>
      </c>
      <c r="K7" s="3">
        <f t="shared" si="5"/>
        <v>0</v>
      </c>
      <c r="L7" s="4">
        <f t="shared" si="6"/>
        <v>0</v>
      </c>
      <c r="M7" s="2">
        <f t="shared" si="7"/>
        <v>20500</v>
      </c>
      <c r="N7" s="3">
        <f t="shared" si="8"/>
        <v>0</v>
      </c>
      <c r="O7" s="4">
        <f t="shared" si="9"/>
        <v>0</v>
      </c>
      <c r="P7" s="23">
        <f t="shared" ref="P7" si="27">E7</f>
        <v>20500</v>
      </c>
      <c r="Q7" s="3">
        <v>0</v>
      </c>
      <c r="R7" s="4">
        <f t="shared" ref="R7" si="28">Q7*P7</f>
        <v>0</v>
      </c>
      <c r="S7" s="2">
        <f t="shared" ref="S7" si="29">P7</f>
        <v>20500</v>
      </c>
      <c r="T7" s="3">
        <v>0</v>
      </c>
      <c r="U7" s="4">
        <f t="shared" ref="U7" si="30">T7*S7</f>
        <v>0</v>
      </c>
      <c r="V7" s="2">
        <f t="shared" ref="V7" si="31">S7</f>
        <v>20500</v>
      </c>
      <c r="W7" s="38">
        <v>0</v>
      </c>
      <c r="X7" s="4">
        <f t="shared" ref="X7" si="32">W7*V7</f>
        <v>0</v>
      </c>
      <c r="Y7" s="2">
        <f t="shared" ref="Y7" si="33">V7</f>
        <v>20500</v>
      </c>
      <c r="Z7" s="38">
        <v>0</v>
      </c>
      <c r="AA7" s="4">
        <f t="shared" ref="AA7" si="34">Z7*Y7</f>
        <v>0</v>
      </c>
      <c r="AB7" s="2">
        <f t="shared" ref="AB7" si="35">Y7</f>
        <v>20500</v>
      </c>
      <c r="AC7" s="3">
        <v>0</v>
      </c>
      <c r="AD7" s="4">
        <f t="shared" ref="AD7" si="36">AC7*AB7</f>
        <v>0</v>
      </c>
      <c r="AE7" s="2">
        <f t="shared" ref="AE7" si="37">AB7</f>
        <v>20500</v>
      </c>
      <c r="AF7" s="3">
        <v>0</v>
      </c>
      <c r="AG7" s="4">
        <f t="shared" ref="AG7" si="38">AF7*AE7</f>
        <v>0</v>
      </c>
      <c r="AH7" s="2">
        <f t="shared" ref="AH7" si="39">AE7</f>
        <v>20500</v>
      </c>
      <c r="AI7" s="3">
        <v>0</v>
      </c>
      <c r="AJ7" s="4">
        <f t="shared" ref="AJ7" si="40">AI7*AH7</f>
        <v>0</v>
      </c>
      <c r="AK7" s="5">
        <f t="shared" ref="AK7" si="41">AI7+AF7+AC7+Z7+W7+T7+Q7</f>
        <v>0</v>
      </c>
      <c r="AL7" s="5">
        <f t="shared" ref="AL7" si="42">AK7-D7</f>
        <v>0</v>
      </c>
    </row>
    <row r="8" spans="1:38" x14ac:dyDescent="0.25">
      <c r="A8" s="25">
        <v>3</v>
      </c>
      <c r="B8" s="32" t="s">
        <v>5</v>
      </c>
      <c r="C8" s="13" t="s">
        <v>16</v>
      </c>
      <c r="D8" s="38">
        <v>0</v>
      </c>
      <c r="E8" s="33">
        <v>65300</v>
      </c>
      <c r="F8" s="26">
        <f t="shared" si="0"/>
        <v>0</v>
      </c>
      <c r="G8" s="2">
        <f t="shared" si="1"/>
        <v>65300</v>
      </c>
      <c r="H8" s="3">
        <f t="shared" si="2"/>
        <v>0</v>
      </c>
      <c r="I8" s="4">
        <f t="shared" si="3"/>
        <v>0</v>
      </c>
      <c r="J8" s="2">
        <f t="shared" si="4"/>
        <v>65300</v>
      </c>
      <c r="K8" s="3">
        <f t="shared" si="5"/>
        <v>0</v>
      </c>
      <c r="L8" s="4">
        <f t="shared" si="6"/>
        <v>0</v>
      </c>
      <c r="M8" s="2">
        <f t="shared" si="7"/>
        <v>65300</v>
      </c>
      <c r="N8" s="3">
        <f t="shared" si="8"/>
        <v>0</v>
      </c>
      <c r="O8" s="4">
        <f t="shared" si="9"/>
        <v>0</v>
      </c>
      <c r="P8" s="23">
        <f t="shared" si="10"/>
        <v>65300</v>
      </c>
      <c r="Q8" s="3">
        <v>0</v>
      </c>
      <c r="R8" s="4">
        <f t="shared" si="11"/>
        <v>0</v>
      </c>
      <c r="S8" s="2">
        <f t="shared" si="12"/>
        <v>65300</v>
      </c>
      <c r="T8" s="3">
        <v>0</v>
      </c>
      <c r="U8" s="4">
        <f t="shared" si="13"/>
        <v>0</v>
      </c>
      <c r="V8" s="2">
        <f t="shared" si="14"/>
        <v>65300</v>
      </c>
      <c r="W8" s="38">
        <v>0</v>
      </c>
      <c r="X8" s="4">
        <f t="shared" si="15"/>
        <v>0</v>
      </c>
      <c r="Y8" s="2">
        <f t="shared" si="16"/>
        <v>65300</v>
      </c>
      <c r="Z8" s="38">
        <v>0</v>
      </c>
      <c r="AA8" s="4">
        <f t="shared" si="17"/>
        <v>0</v>
      </c>
      <c r="AB8" s="2">
        <f t="shared" si="18"/>
        <v>65300</v>
      </c>
      <c r="AC8" s="3">
        <v>0</v>
      </c>
      <c r="AD8" s="4">
        <f t="shared" si="19"/>
        <v>0</v>
      </c>
      <c r="AE8" s="2">
        <f t="shared" si="20"/>
        <v>65300</v>
      </c>
      <c r="AF8" s="3">
        <v>0</v>
      </c>
      <c r="AG8" s="4">
        <f t="shared" si="21"/>
        <v>0</v>
      </c>
      <c r="AH8" s="2">
        <f t="shared" si="22"/>
        <v>65300</v>
      </c>
      <c r="AI8" s="3">
        <v>0</v>
      </c>
      <c r="AJ8" s="4">
        <f t="shared" si="23"/>
        <v>0</v>
      </c>
      <c r="AK8" s="5">
        <f t="shared" si="24"/>
        <v>0</v>
      </c>
      <c r="AL8" s="5">
        <f t="shared" si="25"/>
        <v>0</v>
      </c>
    </row>
    <row r="9" spans="1:38" x14ac:dyDescent="0.25">
      <c r="A9" s="25">
        <v>4</v>
      </c>
      <c r="B9" s="32" t="s">
        <v>6</v>
      </c>
      <c r="C9" s="13" t="s">
        <v>16</v>
      </c>
      <c r="D9" s="38">
        <v>18</v>
      </c>
      <c r="E9" s="33">
        <v>1226.76</v>
      </c>
      <c r="F9" s="26">
        <f t="shared" si="0"/>
        <v>22081.68</v>
      </c>
      <c r="G9" s="2">
        <f t="shared" si="1"/>
        <v>1226.76</v>
      </c>
      <c r="H9" s="3">
        <f t="shared" si="2"/>
        <v>0</v>
      </c>
      <c r="I9" s="4">
        <f t="shared" si="3"/>
        <v>0</v>
      </c>
      <c r="J9" s="2">
        <f t="shared" si="4"/>
        <v>1226.76</v>
      </c>
      <c r="K9" s="3">
        <f t="shared" si="5"/>
        <v>18</v>
      </c>
      <c r="L9" s="4">
        <f t="shared" si="6"/>
        <v>22081.68</v>
      </c>
      <c r="M9" s="2">
        <f t="shared" si="7"/>
        <v>1226.76</v>
      </c>
      <c r="N9" s="3">
        <f t="shared" si="8"/>
        <v>0</v>
      </c>
      <c r="O9" s="4">
        <f t="shared" si="9"/>
        <v>0</v>
      </c>
      <c r="P9" s="23">
        <f t="shared" si="10"/>
        <v>1226.76</v>
      </c>
      <c r="Q9" s="3">
        <v>0</v>
      </c>
      <c r="R9" s="4">
        <f t="shared" si="11"/>
        <v>0</v>
      </c>
      <c r="S9" s="2">
        <f t="shared" si="12"/>
        <v>1226.76</v>
      </c>
      <c r="T9" s="3">
        <v>0</v>
      </c>
      <c r="U9" s="4">
        <f t="shared" si="13"/>
        <v>0</v>
      </c>
      <c r="V9" s="2">
        <f t="shared" si="14"/>
        <v>1226.76</v>
      </c>
      <c r="W9" s="38">
        <v>0</v>
      </c>
      <c r="X9" s="4">
        <f t="shared" si="15"/>
        <v>0</v>
      </c>
      <c r="Y9" s="2">
        <f t="shared" si="16"/>
        <v>1226.76</v>
      </c>
      <c r="Z9" s="38">
        <v>18</v>
      </c>
      <c r="AA9" s="4">
        <f t="shared" si="17"/>
        <v>22081.68</v>
      </c>
      <c r="AB9" s="2">
        <f t="shared" si="18"/>
        <v>1226.76</v>
      </c>
      <c r="AC9" s="3">
        <v>0</v>
      </c>
      <c r="AD9" s="4">
        <f t="shared" si="19"/>
        <v>0</v>
      </c>
      <c r="AE9" s="2">
        <f t="shared" si="20"/>
        <v>1226.76</v>
      </c>
      <c r="AF9" s="3">
        <v>0</v>
      </c>
      <c r="AG9" s="4">
        <f t="shared" si="21"/>
        <v>0</v>
      </c>
      <c r="AH9" s="2">
        <f t="shared" si="22"/>
        <v>1226.76</v>
      </c>
      <c r="AI9" s="3">
        <v>0</v>
      </c>
      <c r="AJ9" s="4">
        <f t="shared" si="23"/>
        <v>0</v>
      </c>
      <c r="AK9" s="5">
        <f t="shared" si="24"/>
        <v>18</v>
      </c>
      <c r="AL9" s="5">
        <f t="shared" si="25"/>
        <v>0</v>
      </c>
    </row>
    <row r="10" spans="1:38" x14ac:dyDescent="0.25">
      <c r="A10" s="25">
        <v>5</v>
      </c>
      <c r="B10" s="32" t="s">
        <v>17</v>
      </c>
      <c r="C10" s="13" t="s">
        <v>16</v>
      </c>
      <c r="D10" s="38">
        <f>D5</f>
        <v>0</v>
      </c>
      <c r="E10" s="33">
        <v>1080.1300000000001</v>
      </c>
      <c r="F10" s="26">
        <f t="shared" si="0"/>
        <v>0</v>
      </c>
      <c r="G10" s="2">
        <f t="shared" si="1"/>
        <v>1080.1300000000001</v>
      </c>
      <c r="H10" s="3">
        <f t="shared" si="2"/>
        <v>0</v>
      </c>
      <c r="I10" s="4">
        <f t="shared" si="3"/>
        <v>0</v>
      </c>
      <c r="J10" s="2">
        <f t="shared" si="4"/>
        <v>1080.1300000000001</v>
      </c>
      <c r="K10" s="3">
        <f t="shared" si="5"/>
        <v>0</v>
      </c>
      <c r="L10" s="4">
        <f t="shared" si="6"/>
        <v>0</v>
      </c>
      <c r="M10" s="2">
        <f t="shared" si="7"/>
        <v>1080.1300000000001</v>
      </c>
      <c r="N10" s="3">
        <f t="shared" si="8"/>
        <v>0</v>
      </c>
      <c r="O10" s="4">
        <f t="shared" si="9"/>
        <v>0</v>
      </c>
      <c r="P10" s="23">
        <f t="shared" ref="P10:P14" si="43">E10</f>
        <v>1080.1300000000001</v>
      </c>
      <c r="Q10" s="3">
        <v>0</v>
      </c>
      <c r="R10" s="4">
        <f t="shared" ref="R10:R14" si="44">Q10*P10</f>
        <v>0</v>
      </c>
      <c r="S10" s="2">
        <f t="shared" ref="S10:S14" si="45">P10</f>
        <v>1080.1300000000001</v>
      </c>
      <c r="T10" s="3">
        <v>0</v>
      </c>
      <c r="U10" s="4">
        <f t="shared" ref="U10:U14" si="46">T10*S10</f>
        <v>0</v>
      </c>
      <c r="V10" s="2">
        <f t="shared" ref="V10:V14" si="47">S10</f>
        <v>1080.1300000000001</v>
      </c>
      <c r="W10" s="38">
        <f>W5</f>
        <v>0</v>
      </c>
      <c r="X10" s="4">
        <f t="shared" ref="X10:X14" si="48">W10*V10</f>
        <v>0</v>
      </c>
      <c r="Y10" s="2">
        <f t="shared" ref="Y10:Y14" si="49">V10</f>
        <v>1080.1300000000001</v>
      </c>
      <c r="Z10" s="38">
        <f>Z5</f>
        <v>0</v>
      </c>
      <c r="AA10" s="4">
        <f t="shared" ref="AA10:AA14" si="50">Z10*Y10</f>
        <v>0</v>
      </c>
      <c r="AB10" s="2">
        <f t="shared" ref="AB10:AB14" si="51">Y10</f>
        <v>1080.1300000000001</v>
      </c>
      <c r="AC10" s="3">
        <v>0</v>
      </c>
      <c r="AD10" s="4">
        <f t="shared" ref="AD10:AD14" si="52">AC10*AB10</f>
        <v>0</v>
      </c>
      <c r="AE10" s="2">
        <f t="shared" ref="AE10:AE14" si="53">AB10</f>
        <v>1080.1300000000001</v>
      </c>
      <c r="AF10" s="3">
        <v>0</v>
      </c>
      <c r="AG10" s="4">
        <f t="shared" ref="AG10:AG14" si="54">AF10*AE10</f>
        <v>0</v>
      </c>
      <c r="AH10" s="2">
        <f t="shared" ref="AH10:AH14" si="55">AE10</f>
        <v>1080.1300000000001</v>
      </c>
      <c r="AI10" s="3">
        <v>0</v>
      </c>
      <c r="AJ10" s="4">
        <f t="shared" ref="AJ10:AJ14" si="56">AI10*AH10</f>
        <v>0</v>
      </c>
      <c r="AK10" s="5">
        <f t="shared" ref="AK10:AK14" si="57">AI10+AF10+AC10+Z10+W10+T10+Q10</f>
        <v>0</v>
      </c>
      <c r="AL10" s="5">
        <f t="shared" ref="AL10:AL14" si="58">AK10-D10</f>
        <v>0</v>
      </c>
    </row>
    <row r="11" spans="1:38" x14ac:dyDescent="0.25">
      <c r="A11" s="25">
        <v>6</v>
      </c>
      <c r="B11" s="32" t="s">
        <v>18</v>
      </c>
      <c r="C11" s="13" t="s">
        <v>16</v>
      </c>
      <c r="D11" s="38">
        <f>D6</f>
        <v>0</v>
      </c>
      <c r="E11" s="33">
        <v>1423.07</v>
      </c>
      <c r="F11" s="26">
        <f t="shared" si="0"/>
        <v>0</v>
      </c>
      <c r="G11" s="2">
        <f t="shared" si="1"/>
        <v>1423.07</v>
      </c>
      <c r="H11" s="3">
        <f t="shared" si="2"/>
        <v>0</v>
      </c>
      <c r="I11" s="4">
        <f t="shared" si="3"/>
        <v>0</v>
      </c>
      <c r="J11" s="2">
        <f t="shared" si="4"/>
        <v>1423.07</v>
      </c>
      <c r="K11" s="3">
        <f t="shared" si="5"/>
        <v>0</v>
      </c>
      <c r="L11" s="4">
        <f t="shared" si="6"/>
        <v>0</v>
      </c>
      <c r="M11" s="2">
        <f t="shared" si="7"/>
        <v>1423.07</v>
      </c>
      <c r="N11" s="3">
        <f t="shared" si="8"/>
        <v>0</v>
      </c>
      <c r="O11" s="4">
        <f t="shared" si="9"/>
        <v>0</v>
      </c>
      <c r="P11" s="23">
        <f t="shared" si="43"/>
        <v>1423.07</v>
      </c>
      <c r="Q11" s="3">
        <v>0</v>
      </c>
      <c r="R11" s="4">
        <f t="shared" si="44"/>
        <v>0</v>
      </c>
      <c r="S11" s="2">
        <f t="shared" si="45"/>
        <v>1423.07</v>
      </c>
      <c r="T11" s="3">
        <v>0</v>
      </c>
      <c r="U11" s="4">
        <f t="shared" si="46"/>
        <v>0</v>
      </c>
      <c r="V11" s="2">
        <f t="shared" si="47"/>
        <v>1423.07</v>
      </c>
      <c r="W11" s="38">
        <f>W6</f>
        <v>0</v>
      </c>
      <c r="X11" s="4">
        <f t="shared" si="48"/>
        <v>0</v>
      </c>
      <c r="Y11" s="2">
        <f t="shared" si="49"/>
        <v>1423.07</v>
      </c>
      <c r="Z11" s="38">
        <f>Z6</f>
        <v>0</v>
      </c>
      <c r="AA11" s="4">
        <f t="shared" si="50"/>
        <v>0</v>
      </c>
      <c r="AB11" s="2">
        <f t="shared" si="51"/>
        <v>1423.07</v>
      </c>
      <c r="AC11" s="3">
        <v>0</v>
      </c>
      <c r="AD11" s="4">
        <f t="shared" si="52"/>
        <v>0</v>
      </c>
      <c r="AE11" s="2">
        <f t="shared" si="53"/>
        <v>1423.07</v>
      </c>
      <c r="AF11" s="3">
        <v>0</v>
      </c>
      <c r="AG11" s="4">
        <f t="shared" si="54"/>
        <v>0</v>
      </c>
      <c r="AH11" s="2">
        <f t="shared" si="55"/>
        <v>1423.07</v>
      </c>
      <c r="AI11" s="3">
        <v>0</v>
      </c>
      <c r="AJ11" s="4">
        <f t="shared" si="56"/>
        <v>0</v>
      </c>
      <c r="AK11" s="5">
        <f t="shared" si="57"/>
        <v>0</v>
      </c>
      <c r="AL11" s="5">
        <f t="shared" si="58"/>
        <v>0</v>
      </c>
    </row>
    <row r="12" spans="1:38" x14ac:dyDescent="0.25">
      <c r="A12" s="25">
        <v>7</v>
      </c>
      <c r="B12" s="32" t="s">
        <v>19</v>
      </c>
      <c r="C12" s="13" t="s">
        <v>16</v>
      </c>
      <c r="D12" s="38">
        <f>D7</f>
        <v>0</v>
      </c>
      <c r="E12" s="33">
        <v>5890.03</v>
      </c>
      <c r="F12" s="26">
        <f t="shared" si="0"/>
        <v>0</v>
      </c>
      <c r="G12" s="2">
        <f t="shared" si="1"/>
        <v>5890.03</v>
      </c>
      <c r="H12" s="3">
        <f t="shared" si="2"/>
        <v>0</v>
      </c>
      <c r="I12" s="4">
        <f t="shared" si="3"/>
        <v>0</v>
      </c>
      <c r="J12" s="2">
        <f t="shared" si="4"/>
        <v>5890.03</v>
      </c>
      <c r="K12" s="3">
        <f t="shared" si="5"/>
        <v>0</v>
      </c>
      <c r="L12" s="4">
        <f t="shared" si="6"/>
        <v>0</v>
      </c>
      <c r="M12" s="2">
        <f t="shared" si="7"/>
        <v>5890.03</v>
      </c>
      <c r="N12" s="3">
        <f t="shared" si="8"/>
        <v>0</v>
      </c>
      <c r="O12" s="4">
        <f t="shared" si="9"/>
        <v>0</v>
      </c>
      <c r="P12" s="23">
        <f t="shared" si="43"/>
        <v>5890.03</v>
      </c>
      <c r="Q12" s="3">
        <v>0</v>
      </c>
      <c r="R12" s="4">
        <f t="shared" si="44"/>
        <v>0</v>
      </c>
      <c r="S12" s="2">
        <f t="shared" si="45"/>
        <v>5890.03</v>
      </c>
      <c r="T12" s="3">
        <v>0</v>
      </c>
      <c r="U12" s="4">
        <f t="shared" si="46"/>
        <v>0</v>
      </c>
      <c r="V12" s="2">
        <f t="shared" si="47"/>
        <v>5890.03</v>
      </c>
      <c r="W12" s="38">
        <f>W7</f>
        <v>0</v>
      </c>
      <c r="X12" s="4">
        <f t="shared" si="48"/>
        <v>0</v>
      </c>
      <c r="Y12" s="2">
        <f t="shared" si="49"/>
        <v>5890.03</v>
      </c>
      <c r="Z12" s="38">
        <f>Z7</f>
        <v>0</v>
      </c>
      <c r="AA12" s="4">
        <f t="shared" si="50"/>
        <v>0</v>
      </c>
      <c r="AB12" s="2">
        <f t="shared" si="51"/>
        <v>5890.03</v>
      </c>
      <c r="AC12" s="3">
        <v>0</v>
      </c>
      <c r="AD12" s="4">
        <f t="shared" si="52"/>
        <v>0</v>
      </c>
      <c r="AE12" s="2">
        <f t="shared" si="53"/>
        <v>5890.03</v>
      </c>
      <c r="AF12" s="3">
        <v>0</v>
      </c>
      <c r="AG12" s="4">
        <f t="shared" si="54"/>
        <v>0</v>
      </c>
      <c r="AH12" s="2">
        <f t="shared" si="55"/>
        <v>5890.03</v>
      </c>
      <c r="AI12" s="3">
        <v>0</v>
      </c>
      <c r="AJ12" s="4">
        <f t="shared" si="56"/>
        <v>0</v>
      </c>
      <c r="AK12" s="5">
        <f t="shared" si="57"/>
        <v>0</v>
      </c>
      <c r="AL12" s="5">
        <f t="shared" si="58"/>
        <v>0</v>
      </c>
    </row>
    <row r="13" spans="1:38" x14ac:dyDescent="0.25">
      <c r="A13" s="25">
        <v>8</v>
      </c>
      <c r="B13" s="32" t="s">
        <v>7</v>
      </c>
      <c r="C13" s="13" t="s">
        <v>16</v>
      </c>
      <c r="D13" s="38">
        <f>D8</f>
        <v>0</v>
      </c>
      <c r="E13" s="33">
        <v>21892.99</v>
      </c>
      <c r="F13" s="26">
        <f t="shared" si="0"/>
        <v>0</v>
      </c>
      <c r="G13" s="2">
        <f t="shared" si="1"/>
        <v>21892.99</v>
      </c>
      <c r="H13" s="3">
        <f t="shared" si="2"/>
        <v>0</v>
      </c>
      <c r="I13" s="4">
        <f t="shared" si="3"/>
        <v>0</v>
      </c>
      <c r="J13" s="2">
        <f t="shared" si="4"/>
        <v>21892.99</v>
      </c>
      <c r="K13" s="3">
        <f t="shared" si="5"/>
        <v>0</v>
      </c>
      <c r="L13" s="4">
        <f t="shared" si="6"/>
        <v>0</v>
      </c>
      <c r="M13" s="2">
        <f t="shared" si="7"/>
        <v>21892.99</v>
      </c>
      <c r="N13" s="3">
        <f t="shared" si="8"/>
        <v>0</v>
      </c>
      <c r="O13" s="4">
        <f t="shared" si="9"/>
        <v>0</v>
      </c>
      <c r="P13" s="23">
        <f t="shared" si="43"/>
        <v>21892.99</v>
      </c>
      <c r="Q13" s="3">
        <v>0</v>
      </c>
      <c r="R13" s="4">
        <f t="shared" si="44"/>
        <v>0</v>
      </c>
      <c r="S13" s="2">
        <f t="shared" si="45"/>
        <v>21892.99</v>
      </c>
      <c r="T13" s="3">
        <v>0</v>
      </c>
      <c r="U13" s="4">
        <f t="shared" si="46"/>
        <v>0</v>
      </c>
      <c r="V13" s="2">
        <f t="shared" si="47"/>
        <v>21892.99</v>
      </c>
      <c r="W13" s="38">
        <f>W8</f>
        <v>0</v>
      </c>
      <c r="X13" s="4">
        <f t="shared" si="48"/>
        <v>0</v>
      </c>
      <c r="Y13" s="2">
        <f t="shared" si="49"/>
        <v>21892.99</v>
      </c>
      <c r="Z13" s="38">
        <f>Z8</f>
        <v>0</v>
      </c>
      <c r="AA13" s="4">
        <f t="shared" si="50"/>
        <v>0</v>
      </c>
      <c r="AB13" s="2">
        <f t="shared" si="51"/>
        <v>21892.99</v>
      </c>
      <c r="AC13" s="3">
        <v>0</v>
      </c>
      <c r="AD13" s="4">
        <f t="shared" si="52"/>
        <v>0</v>
      </c>
      <c r="AE13" s="2">
        <f t="shared" si="53"/>
        <v>21892.99</v>
      </c>
      <c r="AF13" s="3">
        <v>0</v>
      </c>
      <c r="AG13" s="4">
        <f t="shared" si="54"/>
        <v>0</v>
      </c>
      <c r="AH13" s="2">
        <f t="shared" si="55"/>
        <v>21892.99</v>
      </c>
      <c r="AI13" s="3">
        <v>0</v>
      </c>
      <c r="AJ13" s="4">
        <f t="shared" si="56"/>
        <v>0</v>
      </c>
      <c r="AK13" s="5">
        <f t="shared" si="57"/>
        <v>0</v>
      </c>
      <c r="AL13" s="5">
        <f t="shared" si="58"/>
        <v>0</v>
      </c>
    </row>
    <row r="14" spans="1:38" x14ac:dyDescent="0.25">
      <c r="A14" s="25">
        <v>9</v>
      </c>
      <c r="B14" s="32" t="s">
        <v>8</v>
      </c>
      <c r="C14" s="13" t="s">
        <v>16</v>
      </c>
      <c r="D14" s="38">
        <f>D9</f>
        <v>18</v>
      </c>
      <c r="E14" s="33">
        <v>2800</v>
      </c>
      <c r="F14" s="26">
        <f t="shared" si="0"/>
        <v>50400</v>
      </c>
      <c r="G14" s="2">
        <f t="shared" si="1"/>
        <v>2800</v>
      </c>
      <c r="H14" s="3">
        <f t="shared" si="2"/>
        <v>0</v>
      </c>
      <c r="I14" s="4">
        <f t="shared" si="3"/>
        <v>0</v>
      </c>
      <c r="J14" s="2">
        <f t="shared" si="4"/>
        <v>2800</v>
      </c>
      <c r="K14" s="3">
        <f t="shared" si="5"/>
        <v>18</v>
      </c>
      <c r="L14" s="4">
        <f t="shared" si="6"/>
        <v>50400</v>
      </c>
      <c r="M14" s="2">
        <f t="shared" si="7"/>
        <v>2800</v>
      </c>
      <c r="N14" s="3">
        <f t="shared" si="8"/>
        <v>0</v>
      </c>
      <c r="O14" s="4">
        <f t="shared" si="9"/>
        <v>0</v>
      </c>
      <c r="P14" s="23">
        <f t="shared" si="43"/>
        <v>2800</v>
      </c>
      <c r="Q14" s="3">
        <v>0</v>
      </c>
      <c r="R14" s="4">
        <f t="shared" si="44"/>
        <v>0</v>
      </c>
      <c r="S14" s="2">
        <f t="shared" si="45"/>
        <v>2800</v>
      </c>
      <c r="T14" s="3">
        <v>0</v>
      </c>
      <c r="U14" s="4">
        <f t="shared" si="46"/>
        <v>0</v>
      </c>
      <c r="V14" s="2">
        <f t="shared" si="47"/>
        <v>2800</v>
      </c>
      <c r="W14" s="38">
        <v>0</v>
      </c>
      <c r="X14" s="4">
        <f t="shared" si="48"/>
        <v>0</v>
      </c>
      <c r="Y14" s="2">
        <f t="shared" si="49"/>
        <v>2800</v>
      </c>
      <c r="Z14" s="38">
        <f>Z9</f>
        <v>18</v>
      </c>
      <c r="AA14" s="4">
        <f t="shared" si="50"/>
        <v>50400</v>
      </c>
      <c r="AB14" s="2">
        <f t="shared" si="51"/>
        <v>2800</v>
      </c>
      <c r="AC14" s="3">
        <v>0</v>
      </c>
      <c r="AD14" s="4">
        <f t="shared" si="52"/>
        <v>0</v>
      </c>
      <c r="AE14" s="2">
        <f t="shared" si="53"/>
        <v>2800</v>
      </c>
      <c r="AF14" s="3">
        <v>0</v>
      </c>
      <c r="AG14" s="4">
        <f t="shared" si="54"/>
        <v>0</v>
      </c>
      <c r="AH14" s="2">
        <f t="shared" si="55"/>
        <v>2800</v>
      </c>
      <c r="AI14" s="3">
        <v>0</v>
      </c>
      <c r="AJ14" s="4">
        <f t="shared" si="56"/>
        <v>0</v>
      </c>
      <c r="AK14" s="5">
        <f t="shared" si="57"/>
        <v>18</v>
      </c>
      <c r="AL14" s="5">
        <f t="shared" si="58"/>
        <v>0</v>
      </c>
    </row>
    <row r="15" spans="1:38" x14ac:dyDescent="0.25">
      <c r="A15" s="25">
        <v>10</v>
      </c>
      <c r="B15" s="32" t="s">
        <v>11</v>
      </c>
      <c r="C15" s="13" t="s">
        <v>16</v>
      </c>
      <c r="D15" s="38">
        <v>0</v>
      </c>
      <c r="E15" s="33">
        <v>2560.77</v>
      </c>
      <c r="F15" s="26">
        <f t="shared" si="0"/>
        <v>0</v>
      </c>
      <c r="G15" s="2">
        <f t="shared" si="1"/>
        <v>2560.77</v>
      </c>
      <c r="H15" s="3">
        <f t="shared" si="2"/>
        <v>0</v>
      </c>
      <c r="I15" s="4">
        <f>H15*G15</f>
        <v>0</v>
      </c>
      <c r="J15" s="2">
        <f>G15</f>
        <v>2560.77</v>
      </c>
      <c r="K15" s="3">
        <f t="shared" si="5"/>
        <v>0</v>
      </c>
      <c r="L15" s="4">
        <f>K15*J15</f>
        <v>0</v>
      </c>
      <c r="M15" s="2">
        <f>J15</f>
        <v>2560.77</v>
      </c>
      <c r="N15" s="3">
        <f t="shared" si="8"/>
        <v>0</v>
      </c>
      <c r="O15" s="4">
        <f>N15*M15</f>
        <v>0</v>
      </c>
      <c r="P15" s="23">
        <f>E15</f>
        <v>2560.77</v>
      </c>
      <c r="Q15" s="3">
        <v>0</v>
      </c>
      <c r="R15" s="4">
        <f>Q15*P15</f>
        <v>0</v>
      </c>
      <c r="S15" s="2">
        <f>P15</f>
        <v>2560.77</v>
      </c>
      <c r="T15" s="3">
        <v>0</v>
      </c>
      <c r="U15" s="4">
        <f>T15*S15</f>
        <v>0</v>
      </c>
      <c r="V15" s="2">
        <f>S15</f>
        <v>2560.77</v>
      </c>
      <c r="W15" s="38">
        <v>0</v>
      </c>
      <c r="X15" s="4">
        <f>W15*V15</f>
        <v>0</v>
      </c>
      <c r="Y15" s="2">
        <f>V15</f>
        <v>2560.77</v>
      </c>
      <c r="Z15" s="38">
        <v>0</v>
      </c>
      <c r="AA15" s="4">
        <f>Z15*Y15</f>
        <v>0</v>
      </c>
      <c r="AB15" s="2">
        <f>Y15</f>
        <v>2560.77</v>
      </c>
      <c r="AC15" s="3">
        <v>0</v>
      </c>
      <c r="AD15" s="4">
        <f>AC15*AB15</f>
        <v>0</v>
      </c>
      <c r="AE15" s="2">
        <f>AB15</f>
        <v>2560.77</v>
      </c>
      <c r="AF15" s="3">
        <v>0</v>
      </c>
      <c r="AG15" s="4">
        <f>AF15*AE15</f>
        <v>0</v>
      </c>
      <c r="AH15" s="2">
        <f>AE15</f>
        <v>2560.77</v>
      </c>
      <c r="AI15" s="3">
        <v>0</v>
      </c>
      <c r="AJ15" s="4">
        <f>AI15*AH15</f>
        <v>0</v>
      </c>
      <c r="AK15" s="5">
        <f>AI15+AF15+AC15+Z15+W15+T15+Q15</f>
        <v>0</v>
      </c>
      <c r="AL15" s="5">
        <f>AK15-D15</f>
        <v>0</v>
      </c>
    </row>
    <row r="16" spans="1:38" x14ac:dyDescent="0.25">
      <c r="A16" s="25">
        <v>11</v>
      </c>
      <c r="B16" s="32" t="s">
        <v>20</v>
      </c>
      <c r="C16" s="13" t="s">
        <v>16</v>
      </c>
      <c r="D16" s="38">
        <v>2</v>
      </c>
      <c r="E16" s="33">
        <v>14100</v>
      </c>
      <c r="F16" s="26">
        <f t="shared" si="0"/>
        <v>28200</v>
      </c>
      <c r="G16" s="2">
        <f t="shared" si="1"/>
        <v>14100</v>
      </c>
      <c r="H16" s="3">
        <f t="shared" si="2"/>
        <v>0</v>
      </c>
      <c r="I16" s="4">
        <f t="shared" ref="I16:I21" si="59">H16*G16</f>
        <v>0</v>
      </c>
      <c r="J16" s="2">
        <f t="shared" ref="J16:J20" si="60">G16</f>
        <v>14100</v>
      </c>
      <c r="K16" s="3">
        <f t="shared" si="5"/>
        <v>2</v>
      </c>
      <c r="L16" s="4">
        <f t="shared" ref="L16:L21" si="61">K16*J16</f>
        <v>28200</v>
      </c>
      <c r="M16" s="2">
        <f t="shared" ref="M16:M20" si="62">J16</f>
        <v>14100</v>
      </c>
      <c r="N16" s="3">
        <f t="shared" si="8"/>
        <v>0</v>
      </c>
      <c r="O16" s="4">
        <f t="shared" ref="O16:O21" si="63">N16*M16</f>
        <v>0</v>
      </c>
      <c r="P16" s="23">
        <f t="shared" ref="P16:P18" si="64">E16</f>
        <v>14100</v>
      </c>
      <c r="Q16" s="3">
        <v>0</v>
      </c>
      <c r="R16" s="4">
        <f t="shared" ref="R16:R18" si="65">Q16*P16</f>
        <v>0</v>
      </c>
      <c r="S16" s="2">
        <f t="shared" ref="S16:S18" si="66">P16</f>
        <v>14100</v>
      </c>
      <c r="T16" s="3">
        <v>2</v>
      </c>
      <c r="U16" s="4">
        <f t="shared" ref="U16:U18" si="67">T16*S16</f>
        <v>28200</v>
      </c>
      <c r="V16" s="2">
        <f t="shared" ref="V16:V18" si="68">S16</f>
        <v>14100</v>
      </c>
      <c r="W16" s="38">
        <v>0</v>
      </c>
      <c r="X16" s="4">
        <f t="shared" ref="X16:X18" si="69">W16*V16</f>
        <v>0</v>
      </c>
      <c r="Y16" s="2">
        <f t="shared" ref="Y16:Y18" si="70">V16</f>
        <v>14100</v>
      </c>
      <c r="Z16" s="38">
        <v>0</v>
      </c>
      <c r="AA16" s="4">
        <f t="shared" ref="AA16:AA18" si="71">Z16*Y16</f>
        <v>0</v>
      </c>
      <c r="AB16" s="2">
        <f t="shared" ref="AB16:AB18" si="72">Y16</f>
        <v>14100</v>
      </c>
      <c r="AC16" s="3">
        <v>0</v>
      </c>
      <c r="AD16" s="4">
        <f t="shared" ref="AD16:AD18" si="73">AC16*AB16</f>
        <v>0</v>
      </c>
      <c r="AE16" s="2">
        <f t="shared" ref="AE16:AE18" si="74">AB16</f>
        <v>14100</v>
      </c>
      <c r="AF16" s="3">
        <v>0</v>
      </c>
      <c r="AG16" s="4">
        <f t="shared" ref="AG16:AG18" si="75">AF16*AE16</f>
        <v>0</v>
      </c>
      <c r="AH16" s="2">
        <f t="shared" ref="AH16:AH18" si="76">AE16</f>
        <v>14100</v>
      </c>
      <c r="AI16" s="3">
        <v>0</v>
      </c>
      <c r="AJ16" s="4">
        <f t="shared" ref="AJ16:AJ18" si="77">AI16*AH16</f>
        <v>0</v>
      </c>
      <c r="AK16" s="5">
        <f t="shared" ref="AK16:AK18" si="78">AI16+AF16+AC16+Z16+W16+T16+Q16</f>
        <v>2</v>
      </c>
      <c r="AL16" s="5">
        <f t="shared" ref="AL16:AL18" si="79">AK16-D16</f>
        <v>0</v>
      </c>
    </row>
    <row r="17" spans="1:38" x14ac:dyDescent="0.25">
      <c r="A17" s="25">
        <v>12</v>
      </c>
      <c r="B17" s="32" t="s">
        <v>21</v>
      </c>
      <c r="C17" s="13" t="s">
        <v>16</v>
      </c>
      <c r="D17" s="38">
        <v>2</v>
      </c>
      <c r="E17" s="33">
        <v>24635</v>
      </c>
      <c r="F17" s="26">
        <f t="shared" si="0"/>
        <v>49270</v>
      </c>
      <c r="G17" s="2">
        <f t="shared" si="1"/>
        <v>24635</v>
      </c>
      <c r="H17" s="3">
        <f t="shared" si="2"/>
        <v>0</v>
      </c>
      <c r="I17" s="4">
        <f t="shared" si="59"/>
        <v>0</v>
      </c>
      <c r="J17" s="2">
        <f t="shared" si="60"/>
        <v>24635</v>
      </c>
      <c r="K17" s="3">
        <f t="shared" si="5"/>
        <v>2</v>
      </c>
      <c r="L17" s="4">
        <f t="shared" si="61"/>
        <v>49270</v>
      </c>
      <c r="M17" s="2">
        <f t="shared" si="62"/>
        <v>24635</v>
      </c>
      <c r="N17" s="3">
        <f t="shared" si="8"/>
        <v>0</v>
      </c>
      <c r="O17" s="4">
        <f t="shared" si="63"/>
        <v>0</v>
      </c>
      <c r="P17" s="23">
        <f t="shared" si="64"/>
        <v>24635</v>
      </c>
      <c r="Q17" s="3">
        <v>0</v>
      </c>
      <c r="R17" s="4">
        <f t="shared" si="65"/>
        <v>0</v>
      </c>
      <c r="S17" s="2">
        <f t="shared" si="66"/>
        <v>24635</v>
      </c>
      <c r="T17" s="3">
        <v>0</v>
      </c>
      <c r="U17" s="4">
        <f t="shared" si="67"/>
        <v>0</v>
      </c>
      <c r="V17" s="2">
        <f t="shared" si="68"/>
        <v>24635</v>
      </c>
      <c r="W17" s="38">
        <v>2</v>
      </c>
      <c r="X17" s="4">
        <f t="shared" si="69"/>
        <v>49270</v>
      </c>
      <c r="Y17" s="2">
        <f t="shared" si="70"/>
        <v>24635</v>
      </c>
      <c r="Z17" s="38">
        <v>0</v>
      </c>
      <c r="AA17" s="4">
        <f t="shared" si="71"/>
        <v>0</v>
      </c>
      <c r="AB17" s="2">
        <f t="shared" si="72"/>
        <v>24635</v>
      </c>
      <c r="AC17" s="3">
        <v>0</v>
      </c>
      <c r="AD17" s="4">
        <f t="shared" si="73"/>
        <v>0</v>
      </c>
      <c r="AE17" s="2">
        <f t="shared" si="74"/>
        <v>24635</v>
      </c>
      <c r="AF17" s="3">
        <v>0</v>
      </c>
      <c r="AG17" s="4">
        <f t="shared" si="75"/>
        <v>0</v>
      </c>
      <c r="AH17" s="2">
        <f t="shared" si="76"/>
        <v>24635</v>
      </c>
      <c r="AI17" s="3">
        <v>0</v>
      </c>
      <c r="AJ17" s="4">
        <f t="shared" si="77"/>
        <v>0</v>
      </c>
      <c r="AK17" s="5">
        <f t="shared" si="78"/>
        <v>2</v>
      </c>
      <c r="AL17" s="5">
        <f t="shared" si="79"/>
        <v>0</v>
      </c>
    </row>
    <row r="18" spans="1:38" x14ac:dyDescent="0.25">
      <c r="A18" s="25">
        <v>13</v>
      </c>
      <c r="B18" s="32" t="s">
        <v>22</v>
      </c>
      <c r="C18" s="13" t="s">
        <v>16</v>
      </c>
      <c r="D18" s="38">
        <v>6</v>
      </c>
      <c r="E18" s="33">
        <v>18463</v>
      </c>
      <c r="F18" s="26">
        <f t="shared" si="0"/>
        <v>110778</v>
      </c>
      <c r="G18" s="2">
        <f t="shared" si="1"/>
        <v>18463</v>
      </c>
      <c r="H18" s="3">
        <f t="shared" si="2"/>
        <v>0</v>
      </c>
      <c r="I18" s="4">
        <f t="shared" si="59"/>
        <v>0</v>
      </c>
      <c r="J18" s="2">
        <f t="shared" si="60"/>
        <v>18463</v>
      </c>
      <c r="K18" s="3">
        <f t="shared" si="5"/>
        <v>6</v>
      </c>
      <c r="L18" s="4">
        <f t="shared" si="61"/>
        <v>110778</v>
      </c>
      <c r="M18" s="2">
        <f t="shared" si="62"/>
        <v>18463</v>
      </c>
      <c r="N18" s="3">
        <f t="shared" si="8"/>
        <v>0</v>
      </c>
      <c r="O18" s="4">
        <f t="shared" si="63"/>
        <v>0</v>
      </c>
      <c r="P18" s="23">
        <f t="shared" si="64"/>
        <v>18463</v>
      </c>
      <c r="Q18" s="3">
        <v>0</v>
      </c>
      <c r="R18" s="4">
        <f t="shared" si="65"/>
        <v>0</v>
      </c>
      <c r="S18" s="2">
        <f t="shared" si="66"/>
        <v>18463</v>
      </c>
      <c r="T18" s="3">
        <v>0</v>
      </c>
      <c r="U18" s="4">
        <f t="shared" si="67"/>
        <v>0</v>
      </c>
      <c r="V18" s="2">
        <f t="shared" si="68"/>
        <v>18463</v>
      </c>
      <c r="W18" s="38">
        <v>0</v>
      </c>
      <c r="X18" s="4">
        <f t="shared" si="69"/>
        <v>0</v>
      </c>
      <c r="Y18" s="2">
        <f t="shared" si="70"/>
        <v>18463</v>
      </c>
      <c r="Z18" s="38">
        <v>6</v>
      </c>
      <c r="AA18" s="4">
        <f t="shared" si="71"/>
        <v>110778</v>
      </c>
      <c r="AB18" s="2">
        <f t="shared" si="72"/>
        <v>18463</v>
      </c>
      <c r="AC18" s="3">
        <v>0</v>
      </c>
      <c r="AD18" s="4">
        <f t="shared" si="73"/>
        <v>0</v>
      </c>
      <c r="AE18" s="2">
        <f t="shared" si="74"/>
        <v>18463</v>
      </c>
      <c r="AF18" s="3">
        <v>0</v>
      </c>
      <c r="AG18" s="4">
        <f t="shared" si="75"/>
        <v>0</v>
      </c>
      <c r="AH18" s="2">
        <f t="shared" si="76"/>
        <v>18463</v>
      </c>
      <c r="AI18" s="3">
        <v>0</v>
      </c>
      <c r="AJ18" s="4">
        <f t="shared" si="77"/>
        <v>0</v>
      </c>
      <c r="AK18" s="5">
        <f t="shared" si="78"/>
        <v>6</v>
      </c>
      <c r="AL18" s="5">
        <f t="shared" si="79"/>
        <v>0</v>
      </c>
    </row>
    <row r="19" spans="1:38" x14ac:dyDescent="0.25">
      <c r="A19" s="25">
        <v>14</v>
      </c>
      <c r="B19" s="32" t="s">
        <v>23</v>
      </c>
      <c r="C19" s="13" t="s">
        <v>16</v>
      </c>
      <c r="D19" s="38">
        <f>D16</f>
        <v>2</v>
      </c>
      <c r="E19" s="33">
        <v>1250</v>
      </c>
      <c r="F19" s="26">
        <f t="shared" si="0"/>
        <v>2500</v>
      </c>
      <c r="G19" s="2">
        <f t="shared" si="1"/>
        <v>1250</v>
      </c>
      <c r="H19" s="3">
        <f t="shared" si="2"/>
        <v>0</v>
      </c>
      <c r="I19" s="4">
        <f t="shared" si="59"/>
        <v>0</v>
      </c>
      <c r="J19" s="2">
        <f t="shared" si="60"/>
        <v>1250</v>
      </c>
      <c r="K19" s="3">
        <f t="shared" si="5"/>
        <v>2</v>
      </c>
      <c r="L19" s="4">
        <f t="shared" si="61"/>
        <v>2500</v>
      </c>
      <c r="M19" s="2">
        <f t="shared" si="62"/>
        <v>1250</v>
      </c>
      <c r="N19" s="3">
        <f t="shared" si="8"/>
        <v>0</v>
      </c>
      <c r="O19" s="4">
        <f t="shared" si="63"/>
        <v>0</v>
      </c>
      <c r="P19" s="23">
        <f t="shared" ref="P19:P21" si="80">E19</f>
        <v>1250</v>
      </c>
      <c r="Q19" s="3">
        <v>0</v>
      </c>
      <c r="R19" s="4">
        <f t="shared" ref="R19:R21" si="81">Q19*P19</f>
        <v>0</v>
      </c>
      <c r="S19" s="2">
        <f t="shared" ref="S19:S20" si="82">P19</f>
        <v>1250</v>
      </c>
      <c r="T19" s="3">
        <f>T16</f>
        <v>2</v>
      </c>
      <c r="U19" s="4">
        <f t="shared" ref="U19:U21" si="83">T19*S19</f>
        <v>2500</v>
      </c>
      <c r="V19" s="2">
        <f t="shared" ref="V19:V20" si="84">S19</f>
        <v>1250</v>
      </c>
      <c r="W19" s="38">
        <f>W16</f>
        <v>0</v>
      </c>
      <c r="X19" s="4">
        <f t="shared" ref="X19:X21" si="85">W19*V19</f>
        <v>0</v>
      </c>
      <c r="Y19" s="2">
        <f t="shared" ref="Y19:Y20" si="86">V19</f>
        <v>1250</v>
      </c>
      <c r="Z19" s="38">
        <f>Z16</f>
        <v>0</v>
      </c>
      <c r="AA19" s="4">
        <f t="shared" ref="AA19:AA21" si="87">Z19*Y19</f>
        <v>0</v>
      </c>
      <c r="AB19" s="2">
        <f t="shared" ref="AB19:AB20" si="88">Y19</f>
        <v>1250</v>
      </c>
      <c r="AC19" s="3">
        <v>0</v>
      </c>
      <c r="AD19" s="4">
        <f t="shared" ref="AD19:AD21" si="89">AC19*AB19</f>
        <v>0</v>
      </c>
      <c r="AE19" s="2">
        <f t="shared" ref="AE19:AE20" si="90">AB19</f>
        <v>1250</v>
      </c>
      <c r="AF19" s="3">
        <v>0</v>
      </c>
      <c r="AG19" s="4">
        <f t="shared" ref="AG19:AG21" si="91">AF19*AE19</f>
        <v>0</v>
      </c>
      <c r="AH19" s="2">
        <f t="shared" ref="AH19:AH20" si="92">AE19</f>
        <v>1250</v>
      </c>
      <c r="AI19" s="3">
        <v>0</v>
      </c>
      <c r="AJ19" s="4">
        <f t="shared" ref="AJ19:AJ21" si="93">AI19*AH19</f>
        <v>0</v>
      </c>
      <c r="AK19" s="5">
        <f>AI19+AF19+AC19+Z19+W19+T19+Q19</f>
        <v>2</v>
      </c>
      <c r="AL19" s="5">
        <f>AK19-D19</f>
        <v>0</v>
      </c>
    </row>
    <row r="20" spans="1:38" x14ac:dyDescent="0.25">
      <c r="A20" s="25">
        <v>15</v>
      </c>
      <c r="B20" s="32" t="s">
        <v>24</v>
      </c>
      <c r="C20" s="13" t="s">
        <v>16</v>
      </c>
      <c r="D20" s="38">
        <f>D17</f>
        <v>2</v>
      </c>
      <c r="E20" s="33">
        <v>1650</v>
      </c>
      <c r="F20" s="26">
        <f t="shared" si="0"/>
        <v>3300</v>
      </c>
      <c r="G20" s="2">
        <f t="shared" si="1"/>
        <v>1650</v>
      </c>
      <c r="H20" s="3">
        <f t="shared" si="2"/>
        <v>0</v>
      </c>
      <c r="I20" s="4">
        <f t="shared" si="59"/>
        <v>0</v>
      </c>
      <c r="J20" s="2">
        <f t="shared" si="60"/>
        <v>1650</v>
      </c>
      <c r="K20" s="3">
        <f t="shared" si="5"/>
        <v>2</v>
      </c>
      <c r="L20" s="4">
        <f t="shared" si="61"/>
        <v>3300</v>
      </c>
      <c r="M20" s="2">
        <f t="shared" si="62"/>
        <v>1650</v>
      </c>
      <c r="N20" s="3">
        <f t="shared" si="8"/>
        <v>0</v>
      </c>
      <c r="O20" s="4">
        <f t="shared" si="63"/>
        <v>0</v>
      </c>
      <c r="P20" s="23">
        <f t="shared" si="80"/>
        <v>1650</v>
      </c>
      <c r="Q20" s="3">
        <v>0</v>
      </c>
      <c r="R20" s="4">
        <f t="shared" si="81"/>
        <v>0</v>
      </c>
      <c r="S20" s="2">
        <f t="shared" si="82"/>
        <v>1650</v>
      </c>
      <c r="T20" s="3">
        <v>0</v>
      </c>
      <c r="U20" s="4">
        <f t="shared" si="83"/>
        <v>0</v>
      </c>
      <c r="V20" s="2">
        <f t="shared" si="84"/>
        <v>1650</v>
      </c>
      <c r="W20" s="38">
        <f>W17</f>
        <v>2</v>
      </c>
      <c r="X20" s="4">
        <f t="shared" si="85"/>
        <v>3300</v>
      </c>
      <c r="Y20" s="2">
        <f t="shared" si="86"/>
        <v>1650</v>
      </c>
      <c r="Z20" s="38">
        <f>Z17</f>
        <v>0</v>
      </c>
      <c r="AA20" s="4">
        <f t="shared" si="87"/>
        <v>0</v>
      </c>
      <c r="AB20" s="2">
        <f t="shared" si="88"/>
        <v>1650</v>
      </c>
      <c r="AC20" s="3">
        <v>0</v>
      </c>
      <c r="AD20" s="4">
        <f t="shared" si="89"/>
        <v>0</v>
      </c>
      <c r="AE20" s="2">
        <f t="shared" si="90"/>
        <v>1650</v>
      </c>
      <c r="AF20" s="3">
        <v>0</v>
      </c>
      <c r="AG20" s="4">
        <f t="shared" si="91"/>
        <v>0</v>
      </c>
      <c r="AH20" s="2">
        <f t="shared" si="92"/>
        <v>1650</v>
      </c>
      <c r="AI20" s="3">
        <v>0</v>
      </c>
      <c r="AJ20" s="4">
        <f t="shared" si="93"/>
        <v>0</v>
      </c>
      <c r="AK20" s="5">
        <f t="shared" ref="AK20:AK21" si="94">AI20+AF20+AC20+Z20+W20+T20+Q20</f>
        <v>2</v>
      </c>
      <c r="AL20" s="5">
        <f t="shared" ref="AL20:AL21" si="95">AK20-D20</f>
        <v>0</v>
      </c>
    </row>
    <row r="21" spans="1:38" x14ac:dyDescent="0.25">
      <c r="A21" s="25">
        <v>16</v>
      </c>
      <c r="B21" s="32" t="s">
        <v>25</v>
      </c>
      <c r="C21" s="13" t="s">
        <v>16</v>
      </c>
      <c r="D21" s="38">
        <f>D18</f>
        <v>6</v>
      </c>
      <c r="E21" s="33">
        <v>6230.386666666669</v>
      </c>
      <c r="F21" s="26">
        <f t="shared" si="0"/>
        <v>37382.320000000014</v>
      </c>
      <c r="G21" s="2">
        <f t="shared" si="1"/>
        <v>6230.386666666669</v>
      </c>
      <c r="H21" s="3">
        <f t="shared" si="2"/>
        <v>0</v>
      </c>
      <c r="I21" s="4">
        <f t="shared" si="59"/>
        <v>0</v>
      </c>
      <c r="J21" s="2">
        <f>G21</f>
        <v>6230.386666666669</v>
      </c>
      <c r="K21" s="3">
        <f t="shared" si="5"/>
        <v>6</v>
      </c>
      <c r="L21" s="4">
        <f t="shared" si="61"/>
        <v>37382.320000000014</v>
      </c>
      <c r="M21" s="2">
        <f>J21</f>
        <v>6230.386666666669</v>
      </c>
      <c r="N21" s="3">
        <f t="shared" si="8"/>
        <v>0</v>
      </c>
      <c r="O21" s="4">
        <f t="shared" si="63"/>
        <v>0</v>
      </c>
      <c r="P21" s="23">
        <f t="shared" si="80"/>
        <v>6230.386666666669</v>
      </c>
      <c r="Q21" s="3">
        <v>0</v>
      </c>
      <c r="R21" s="4">
        <f t="shared" si="81"/>
        <v>0</v>
      </c>
      <c r="S21" s="2">
        <f>P21</f>
        <v>6230.386666666669</v>
      </c>
      <c r="T21" s="3">
        <v>0</v>
      </c>
      <c r="U21" s="4">
        <f t="shared" si="83"/>
        <v>0</v>
      </c>
      <c r="V21" s="2">
        <f>S21</f>
        <v>6230.386666666669</v>
      </c>
      <c r="W21" s="38">
        <v>0</v>
      </c>
      <c r="X21" s="4">
        <f t="shared" si="85"/>
        <v>0</v>
      </c>
      <c r="Y21" s="2">
        <f>V21</f>
        <v>6230.386666666669</v>
      </c>
      <c r="Z21" s="38">
        <f>Z18</f>
        <v>6</v>
      </c>
      <c r="AA21" s="4">
        <f t="shared" si="87"/>
        <v>37382.320000000014</v>
      </c>
      <c r="AB21" s="2">
        <f>Y21</f>
        <v>6230.386666666669</v>
      </c>
      <c r="AC21" s="3">
        <v>0</v>
      </c>
      <c r="AD21" s="4">
        <f t="shared" si="89"/>
        <v>0</v>
      </c>
      <c r="AE21" s="2">
        <f>AB21</f>
        <v>6230.386666666669</v>
      </c>
      <c r="AF21" s="3">
        <v>0</v>
      </c>
      <c r="AG21" s="4">
        <f t="shared" si="91"/>
        <v>0</v>
      </c>
      <c r="AH21" s="2">
        <f>AE21</f>
        <v>6230.386666666669</v>
      </c>
      <c r="AI21" s="3">
        <v>0</v>
      </c>
      <c r="AJ21" s="4">
        <f t="shared" si="93"/>
        <v>0</v>
      </c>
      <c r="AK21" s="5">
        <f t="shared" si="94"/>
        <v>6</v>
      </c>
      <c r="AL21" s="5">
        <f t="shared" si="95"/>
        <v>0</v>
      </c>
    </row>
    <row r="22" spans="1:38" hidden="1" x14ac:dyDescent="0.25">
      <c r="A22" s="25"/>
      <c r="B22" s="34" t="s">
        <v>26</v>
      </c>
      <c r="C22" s="15"/>
      <c r="D22" s="16"/>
      <c r="E22" s="17"/>
      <c r="F22" s="27">
        <f>SUM(F19:F21)</f>
        <v>43182.320000000014</v>
      </c>
      <c r="G22" s="6"/>
      <c r="H22" s="7"/>
      <c r="I22" s="8"/>
      <c r="J22" s="6"/>
      <c r="K22" s="7"/>
      <c r="L22" s="8"/>
      <c r="M22" s="6"/>
      <c r="N22" s="7"/>
      <c r="O22" s="8"/>
      <c r="P22" s="7"/>
      <c r="Q22" s="7"/>
      <c r="R22" s="8"/>
      <c r="S22" s="6"/>
      <c r="T22" s="7"/>
      <c r="U22" s="8"/>
      <c r="V22" s="6"/>
      <c r="W22" s="7"/>
      <c r="X22" s="8"/>
      <c r="Y22" s="6"/>
      <c r="Z22" s="7"/>
      <c r="AA22" s="8"/>
      <c r="AB22" s="6"/>
      <c r="AC22" s="7"/>
      <c r="AD22" s="8"/>
      <c r="AE22" s="6"/>
      <c r="AF22" s="7"/>
      <c r="AG22" s="8"/>
      <c r="AH22" s="6"/>
      <c r="AI22" s="7"/>
      <c r="AJ22" s="8"/>
    </row>
    <row r="23" spans="1:38" hidden="1" x14ac:dyDescent="0.25">
      <c r="A23" s="25"/>
      <c r="B23" s="34" t="s">
        <v>27</v>
      </c>
      <c r="C23" s="13"/>
      <c r="D23" s="14"/>
      <c r="E23" s="18"/>
      <c r="F23" s="28" t="e">
        <f>SUM(#REF!,#REF!)</f>
        <v>#REF!</v>
      </c>
      <c r="G23" s="6"/>
      <c r="H23" s="7"/>
      <c r="I23" s="8"/>
      <c r="J23" s="6"/>
      <c r="K23" s="7"/>
      <c r="L23" s="8"/>
      <c r="M23" s="6"/>
      <c r="N23" s="7"/>
      <c r="O23" s="8"/>
      <c r="P23" s="7"/>
      <c r="Q23" s="7"/>
      <c r="R23" s="8"/>
      <c r="S23" s="6"/>
      <c r="T23" s="7"/>
      <c r="U23" s="8"/>
      <c r="V23" s="6"/>
      <c r="W23" s="7"/>
      <c r="X23" s="8"/>
      <c r="Y23" s="6"/>
      <c r="Z23" s="7"/>
      <c r="AA23" s="8"/>
      <c r="AB23" s="6"/>
      <c r="AC23" s="7"/>
      <c r="AD23" s="8"/>
      <c r="AE23" s="6"/>
      <c r="AF23" s="7"/>
      <c r="AG23" s="8"/>
      <c r="AH23" s="6"/>
      <c r="AI23" s="7"/>
      <c r="AJ23" s="8"/>
    </row>
    <row r="24" spans="1:38" hidden="1" x14ac:dyDescent="0.25">
      <c r="A24" s="25"/>
      <c r="B24" s="34" t="s">
        <v>28</v>
      </c>
      <c r="C24" s="13"/>
      <c r="D24" s="14"/>
      <c r="E24" s="18"/>
      <c r="F24" s="28" t="e">
        <f>SUM(#REF!,F22)</f>
        <v>#REF!</v>
      </c>
      <c r="G24" s="6"/>
      <c r="H24" s="7"/>
      <c r="I24" s="8"/>
      <c r="J24" s="6"/>
      <c r="K24" s="7"/>
      <c r="L24" s="8"/>
      <c r="M24" s="6"/>
      <c r="N24" s="7"/>
      <c r="O24" s="8"/>
      <c r="P24" s="7"/>
      <c r="Q24" s="7"/>
      <c r="R24" s="8"/>
      <c r="S24" s="6"/>
      <c r="T24" s="7"/>
      <c r="U24" s="8"/>
      <c r="V24" s="6"/>
      <c r="W24" s="7"/>
      <c r="X24" s="8"/>
      <c r="Y24" s="6"/>
      <c r="Z24" s="7"/>
      <c r="AA24" s="8"/>
      <c r="AB24" s="6"/>
      <c r="AC24" s="7"/>
      <c r="AD24" s="8"/>
      <c r="AE24" s="6"/>
      <c r="AF24" s="7"/>
      <c r="AG24" s="8"/>
      <c r="AH24" s="6"/>
      <c r="AI24" s="7"/>
      <c r="AJ24" s="8"/>
    </row>
    <row r="25" spans="1:38" hidden="1" x14ac:dyDescent="0.25">
      <c r="A25" s="25"/>
      <c r="B25" s="34" t="s">
        <v>29</v>
      </c>
      <c r="C25" s="15"/>
      <c r="D25" s="16"/>
      <c r="E25" s="35"/>
      <c r="F25" s="28" t="e">
        <f>#REF!</f>
        <v>#REF!</v>
      </c>
      <c r="G25" s="6"/>
      <c r="H25" s="7"/>
      <c r="I25" s="8"/>
      <c r="J25" s="6"/>
      <c r="K25" s="7"/>
      <c r="L25" s="8"/>
      <c r="M25" s="6"/>
      <c r="N25" s="7"/>
      <c r="O25" s="8"/>
      <c r="P25" s="7"/>
      <c r="Q25" s="7"/>
      <c r="R25" s="8"/>
      <c r="S25" s="6"/>
      <c r="T25" s="7"/>
      <c r="U25" s="8"/>
      <c r="V25" s="6"/>
      <c r="W25" s="7"/>
      <c r="X25" s="8"/>
      <c r="Y25" s="6"/>
      <c r="Z25" s="7"/>
      <c r="AA25" s="8"/>
      <c r="AB25" s="6"/>
      <c r="AC25" s="7"/>
      <c r="AD25" s="8"/>
      <c r="AE25" s="6"/>
      <c r="AF25" s="7"/>
      <c r="AG25" s="8"/>
      <c r="AH25" s="6"/>
      <c r="AI25" s="7"/>
      <c r="AJ25" s="8"/>
    </row>
    <row r="26" spans="1:38" ht="15.75" thickBot="1" x14ac:dyDescent="0.3">
      <c r="A26" s="29"/>
      <c r="B26" s="36"/>
      <c r="C26" s="53" t="s">
        <v>9</v>
      </c>
      <c r="D26" s="53"/>
      <c r="E26" s="53"/>
      <c r="F26" s="30">
        <f>SUM(F5:F21)</f>
        <v>303912</v>
      </c>
      <c r="G26" s="21"/>
      <c r="H26" s="19"/>
      <c r="I26" s="20">
        <f>SUM(I5:I21)</f>
        <v>0</v>
      </c>
      <c r="J26" s="21"/>
      <c r="K26" s="19"/>
      <c r="L26" s="20">
        <f>SUM(L5:L21)</f>
        <v>303912</v>
      </c>
      <c r="M26" s="21"/>
      <c r="N26" s="19"/>
      <c r="O26" s="20">
        <f>SUM(O5:O21)</f>
        <v>0</v>
      </c>
      <c r="P26" s="24"/>
      <c r="Q26" s="19"/>
      <c r="R26" s="20">
        <f>SUM(R5:R21)</f>
        <v>0</v>
      </c>
      <c r="S26" s="21"/>
      <c r="T26" s="19"/>
      <c r="U26" s="20">
        <f>SUM(U5:U21)</f>
        <v>30700</v>
      </c>
      <c r="V26" s="21"/>
      <c r="W26" s="19"/>
      <c r="X26" s="20">
        <f>SUM(X5:X21)</f>
        <v>52570</v>
      </c>
      <c r="Y26" s="21"/>
      <c r="Z26" s="19"/>
      <c r="AA26" s="20">
        <f>SUM(AA5:AA21)</f>
        <v>220642</v>
      </c>
      <c r="AB26" s="21"/>
      <c r="AC26" s="19"/>
      <c r="AD26" s="20">
        <f>SUM(AD5:AD21)</f>
        <v>0</v>
      </c>
      <c r="AE26" s="21"/>
      <c r="AF26" s="19"/>
      <c r="AG26" s="20">
        <f>SUM(AG5:AG21)</f>
        <v>0</v>
      </c>
      <c r="AH26" s="21"/>
      <c r="AI26" s="19"/>
      <c r="AJ26" s="20">
        <f>SUM(AJ5:AJ21)</f>
        <v>0</v>
      </c>
      <c r="AL26" s="5">
        <f>AJ26+AG26+AD26+AA26+X26+U26+R26</f>
        <v>303912</v>
      </c>
    </row>
    <row r="29" spans="1:38" ht="20.25" x14ac:dyDescent="0.3">
      <c r="B29" s="55" t="s">
        <v>39</v>
      </c>
    </row>
  </sheetData>
  <mergeCells count="16">
    <mergeCell ref="C26:E26"/>
    <mergeCell ref="P3:R3"/>
    <mergeCell ref="S3:U3"/>
    <mergeCell ref="V3:X3"/>
    <mergeCell ref="Y3:AA3"/>
    <mergeCell ref="G2:O2"/>
    <mergeCell ref="P2:AJ2"/>
    <mergeCell ref="A3:A4"/>
    <mergeCell ref="B3:B4"/>
    <mergeCell ref="C3:F3"/>
    <mergeCell ref="AE3:AG3"/>
    <mergeCell ref="AH3:AJ3"/>
    <mergeCell ref="AB3:AD3"/>
    <mergeCell ref="G3:I3"/>
    <mergeCell ref="J3:L3"/>
    <mergeCell ref="M3:O3"/>
  </mergeCells>
  <pageMargins left="0.70866141732283472" right="0.70866141732283472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22год</vt:lpstr>
      <vt:lpstr>'22год'!Область_печати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2022-04-08T10:41:23Z</dcterms:modified>
</cp:coreProperties>
</file>